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showInkAnnotation="0" codeName="DieseArbeitsmappe"/>
  <mc:AlternateContent xmlns:mc="http://schemas.openxmlformats.org/markup-compatibility/2006">
    <mc:Choice Requires="x15">
      <x15ac:absPath xmlns:x15ac="http://schemas.microsoft.com/office/spreadsheetml/2010/11/ac" url="X:\Bauamt\Datenbank\FD II_2 technisches Gebäudemanagement\2026\St. Ludgerus\Vergabe Planungsleistungen\Architektenleistung\"/>
    </mc:Choice>
  </mc:AlternateContent>
  <xr:revisionPtr revIDLastSave="0" documentId="13_ncr:1_{F2654EA4-1A94-4A2E-840B-F3A7994E14DF}" xr6:coauthVersionLast="47" xr6:coauthVersionMax="47" xr10:uidLastSave="{00000000-0000-0000-0000-000000000000}"/>
  <bookViews>
    <workbookView xWindow="28680" yWindow="-105" windowWidth="29040" windowHeight="15720" tabRatio="841" activeTab="8" xr2:uid="{00000000-000D-0000-FFFF-FFFF00000000}"/>
  </bookViews>
  <sheets>
    <sheet name="Deckblatt" sheetId="135" r:id="rId1"/>
    <sheet name="1.1.2 Brandschutzplanung Labor" sheetId="130" state="hidden" r:id="rId2"/>
    <sheet name="1.1.3 Brandschutzplanung Serv." sheetId="132" state="hidden" r:id="rId3"/>
    <sheet name="1.2 Besondere Leistungen" sheetId="131" state="hidden" r:id="rId4"/>
    <sheet name="1.2 Besondere Leistungen EV" sheetId="127" state="hidden" r:id="rId5"/>
    <sheet name="Grundleistungen" sheetId="172" r:id="rId6"/>
    <sheet name="Stundensätze" sheetId="113" r:id="rId7"/>
    <sheet name="Zusammenstellung Angebot" sheetId="138" r:id="rId8"/>
    <sheet name="Simmendinger Tab." sheetId="167" r:id="rId9"/>
    <sheet name="2.1.1 Objektplanung Stufe 1 " sheetId="124" state="hidden" r:id="rId10"/>
    <sheet name="2.1.2Objektplanung Labor GÜ " sheetId="125" state="hidden" r:id="rId11"/>
    <sheet name="2.1.3Objektplanung Service GÜ" sheetId="117" state="hidden" r:id="rId12"/>
    <sheet name="2.2 Besondere Leistungen GÜ  " sheetId="115" state="hidden" r:id="rId13"/>
    <sheet name="2.3 Stundensätze GÜ  " sheetId="126" state="hidden" r:id="rId14"/>
    <sheet name="Zusammenstellung" sheetId="112" state="hidden" r:id="rId15"/>
    <sheet name="Unteraufträge" sheetId="114" state="hidden" r:id="rId16"/>
    <sheet name="3.1.9. Ref. Freianl." sheetId="70" state="hidden" r:id="rId17"/>
  </sheets>
  <definedNames>
    <definedName name="_xlnm.Print_Area" localSheetId="1">'1.1.2 Brandschutzplanung Labor'!$A$1:$R$62</definedName>
    <definedName name="_xlnm.Print_Area" localSheetId="2">'1.1.3 Brandschutzplanung Serv.'!$A$1:$R$68</definedName>
    <definedName name="_xlnm.Print_Area" localSheetId="3">'1.2 Besondere Leistungen'!$A$1:$R$44</definedName>
    <definedName name="_xlnm.Print_Area" localSheetId="4">'1.2 Besondere Leistungen EV'!$A$1:$R$61</definedName>
    <definedName name="_xlnm.Print_Area" localSheetId="9">'2.1.1 Objektplanung Stufe 1 '!$A$1:$R$68</definedName>
    <definedName name="_xlnm.Print_Area" localSheetId="10">'2.1.2Objektplanung Labor GÜ '!$A$1:$R$68</definedName>
    <definedName name="_xlnm.Print_Area" localSheetId="11">'2.1.3Objektplanung Service GÜ'!$A$1:$R$72</definedName>
    <definedName name="_xlnm.Print_Area" localSheetId="12">'2.2 Besondere Leistungen GÜ  '!$A$1:$R$59</definedName>
    <definedName name="_xlnm.Print_Area" localSheetId="13">'2.3 Stundensätze GÜ  '!$A$1:$R$34</definedName>
    <definedName name="_xlnm.Print_Area" localSheetId="16">'3.1.9. Ref. Freianl.'!$A$1:$P$61</definedName>
    <definedName name="_xlnm.Print_Area" localSheetId="0">Deckblatt!$A$1:$Q$12</definedName>
    <definedName name="_xlnm.Print_Area" localSheetId="5">Grundleistungen!$A$1:$P$63</definedName>
    <definedName name="_xlnm.Print_Area" localSheetId="8">'Simmendinger Tab.'!$A$1:$H$79</definedName>
    <definedName name="_xlnm.Print_Area" localSheetId="6">Stundensätze!$A$1:$R$33</definedName>
    <definedName name="_xlnm.Print_Area" localSheetId="15">Unteraufträge!$A$1:$R$69</definedName>
    <definedName name="_xlnm.Print_Area" localSheetId="14">Zusammenstellung!$A$1:$R$42</definedName>
    <definedName name="_xlnm.Print_Area" localSheetId="7">'Zusammenstellung Angebot'!$A$1:$K$13</definedName>
    <definedName name="_xlnm.Print_Titles" localSheetId="8">'Simmendinger Tab.'!$1:$6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 i="172" l="1"/>
  <c r="L41" i="172" l="1"/>
  <c r="J17" i="172"/>
  <c r="N23" i="172" s="1"/>
  <c r="E7" i="167" l="1"/>
  <c r="D3" i="167" l="1"/>
  <c r="D3" i="138"/>
  <c r="D3" i="113"/>
  <c r="D3" i="172"/>
  <c r="J41" i="172" l="1"/>
  <c r="N31" i="172" l="1"/>
  <c r="N35" i="172"/>
  <c r="N33" i="172"/>
  <c r="N27" i="172"/>
  <c r="N29" i="172"/>
  <c r="N41" i="172"/>
  <c r="J43" i="172" s="1"/>
  <c r="N37" i="172"/>
  <c r="N39" i="172"/>
  <c r="N25" i="172"/>
  <c r="J45" i="172" l="1"/>
  <c r="J47" i="172" s="1"/>
  <c r="J49" i="172" l="1"/>
  <c r="J51" i="172" s="1"/>
  <c r="J55" i="172" s="1"/>
  <c r="J53" i="172" l="1"/>
  <c r="J57" i="172" s="1"/>
  <c r="H9" i="138" l="1"/>
  <c r="H11" i="138" s="1"/>
  <c r="J59" i="172" l="1"/>
  <c r="E74" i="167"/>
  <c r="E57" i="167"/>
  <c r="E48" i="167"/>
  <c r="E42" i="167"/>
  <c r="E35" i="167"/>
  <c r="E31" i="167"/>
  <c r="E23" i="167"/>
  <c r="E13" i="167"/>
  <c r="J61" i="172" l="1"/>
  <c r="J9" i="138" s="1"/>
  <c r="J11" i="138" s="1"/>
  <c r="E6" i="114"/>
  <c r="N15" i="112"/>
  <c r="L21" i="126"/>
  <c r="L19" i="126"/>
  <c r="L17" i="126"/>
  <c r="K23" i="126" s="1"/>
  <c r="K25" i="126" s="1"/>
  <c r="K27" i="126" s="1"/>
  <c r="O29" i="115"/>
  <c r="K31" i="115" s="1"/>
  <c r="K33" i="115" s="1"/>
  <c r="O53" i="117"/>
  <c r="I55" i="117" s="1"/>
  <c r="I57" i="117" s="1"/>
  <c r="I59" i="117" s="1"/>
  <c r="I67" i="117" s="1"/>
  <c r="I69" i="117" s="1"/>
  <c r="L53" i="117"/>
  <c r="O49" i="117"/>
  <c r="O47" i="117"/>
  <c r="O45" i="117"/>
  <c r="O43" i="117"/>
  <c r="O41" i="117"/>
  <c r="Z21" i="117"/>
  <c r="AA18" i="117"/>
  <c r="X18" i="117"/>
  <c r="W18" i="117"/>
  <c r="AA17" i="117"/>
  <c r="X17" i="117" s="1"/>
  <c r="X15" i="117" s="1"/>
  <c r="W17" i="117"/>
  <c r="AA16" i="117"/>
  <c r="X16" i="117"/>
  <c r="W16" i="117"/>
  <c r="AA15" i="117"/>
  <c r="W15" i="117"/>
  <c r="AA14" i="117"/>
  <c r="X14" i="117"/>
  <c r="W14" i="117"/>
  <c r="AA13" i="117"/>
  <c r="X13" i="117"/>
  <c r="W13" i="117"/>
  <c r="AA12" i="117"/>
  <c r="W12" i="117" s="1"/>
  <c r="X12" i="117"/>
  <c r="L49" i="125"/>
  <c r="O45" i="125"/>
  <c r="O43" i="125"/>
  <c r="O41" i="125"/>
  <c r="O39" i="125"/>
  <c r="O37" i="125"/>
  <c r="O49" i="125" s="1"/>
  <c r="I51" i="125" s="1"/>
  <c r="I53" i="125" s="1"/>
  <c r="I55" i="125" s="1"/>
  <c r="AC8" i="125"/>
  <c r="L49" i="124"/>
  <c r="O35" i="124"/>
  <c r="O33" i="124"/>
  <c r="O31" i="124"/>
  <c r="O49" i="124" s="1"/>
  <c r="I51" i="124" s="1"/>
  <c r="I53" i="124" s="1"/>
  <c r="I55" i="124" s="1"/>
  <c r="I63" i="124" s="1"/>
  <c r="I65" i="124" s="1"/>
  <c r="AC8" i="124"/>
  <c r="O17" i="127"/>
  <c r="O31" i="127" s="1"/>
  <c r="L29" i="131"/>
  <c r="O27" i="131"/>
  <c r="O25" i="131"/>
  <c r="O23" i="131"/>
  <c r="O29" i="131" s="1"/>
  <c r="I31" i="131" s="1"/>
  <c r="I39" i="131" s="1"/>
  <c r="I41" i="131" s="1"/>
  <c r="B3" i="131"/>
  <c r="L49" i="132"/>
  <c r="O47" i="132"/>
  <c r="O45" i="132"/>
  <c r="O43" i="132"/>
  <c r="O41" i="132"/>
  <c r="O49" i="132" s="1"/>
  <c r="I51" i="132" s="1"/>
  <c r="I53" i="132" s="1"/>
  <c r="I55" i="132" s="1"/>
  <c r="I63" i="132" s="1"/>
  <c r="I65" i="132" s="1"/>
  <c r="O39" i="132"/>
  <c r="L43" i="130"/>
  <c r="O41" i="130"/>
  <c r="O39" i="130"/>
  <c r="O43" i="130" s="1"/>
  <c r="I45" i="130" s="1"/>
  <c r="I47" i="130" s="1"/>
  <c r="I49" i="130" s="1"/>
  <c r="I57" i="130" s="1"/>
  <c r="I59" i="130" s="1"/>
  <c r="AC8" i="130"/>
  <c r="B3" i="130"/>
  <c r="B3" i="125"/>
  <c r="K33" i="127" l="1"/>
  <c r="K35" i="127" s="1"/>
  <c r="I15" i="112"/>
  <c r="I63" i="125"/>
  <c r="I65" i="125" s="1"/>
  <c r="K35" i="115"/>
  <c r="I17" i="112"/>
  <c r="N17" i="112" s="1"/>
  <c r="K37" i="115"/>
  <c r="K29" i="126"/>
  <c r="K31" i="126" s="1"/>
  <c r="I19" i="112"/>
  <c r="AA21" i="117"/>
  <c r="AC8" i="117"/>
  <c r="B3" i="126"/>
  <c r="B3" i="127"/>
  <c r="B3" i="117"/>
  <c r="B3" i="112"/>
  <c r="B3" i="115"/>
  <c r="B3" i="114"/>
  <c r="B3" i="132"/>
  <c r="B3" i="124"/>
  <c r="K37" i="127" l="1"/>
  <c r="K39" i="127" s="1"/>
  <c r="I21" i="112"/>
  <c r="N19" i="112"/>
  <c r="N21" i="112" s="1"/>
</calcChain>
</file>

<file path=xl/sharedStrings.xml><?xml version="1.0" encoding="utf-8"?>
<sst xmlns="http://schemas.openxmlformats.org/spreadsheetml/2006/main" count="539" uniqueCount="263">
  <si>
    <t>Straße, PLZ Ort, Land</t>
  </si>
  <si>
    <t>Telefon, Telefax, E-Mail</t>
  </si>
  <si>
    <t>Ansprechpartner</t>
  </si>
  <si>
    <t>ja</t>
  </si>
  <si>
    <t>nein</t>
  </si>
  <si>
    <t>Name des Bewerbers / der Bewerbergemeinschaft</t>
  </si>
  <si>
    <t xml:space="preserve">
</t>
  </si>
  <si>
    <t>Projektbezeichnung</t>
  </si>
  <si>
    <t>*</t>
  </si>
  <si>
    <t>(bitte ankreuzen)</t>
  </si>
  <si>
    <t xml:space="preserve">Referenz des Unternehmens </t>
  </si>
  <si>
    <t>Laufende Nr. der Referenz*</t>
  </si>
  <si>
    <t xml:space="preserve">Planungs- und Bauzeit </t>
  </si>
  <si>
    <t xml:space="preserve">von </t>
  </si>
  <si>
    <t>bis</t>
  </si>
  <si>
    <t>Baukosten (KGR 200 bis 700), netto</t>
  </si>
  <si>
    <t>€</t>
  </si>
  <si>
    <t xml:space="preserve">Beauftragte Leistungsphasen nach  </t>
  </si>
  <si>
    <t>Bauherr / Auftraggeber</t>
  </si>
  <si>
    <t>Zusammenarbeit mit Gewässerplanern (freiraumprägende Wasseranlagen)</t>
  </si>
  <si>
    <t>Zusammenarbeit mit Verkehrsanlagenplanern</t>
  </si>
  <si>
    <t>Bürgerbeteiligung</t>
  </si>
  <si>
    <t>§ 39 HOAI 2013</t>
  </si>
  <si>
    <t>3.1. Freianlagenplanung (Los 2)</t>
  </si>
  <si>
    <t>3.1.9.</t>
  </si>
  <si>
    <t>Für jedes Referenzprojekt ist ein separates Bewerberformular 3.1.9. auszufüllen; bitte entsprechend der Anzahl der Referenzen vervielfältigen.</t>
  </si>
  <si>
    <t>Landschaftsbezogene Projektplanung</t>
  </si>
  <si>
    <t>- Bei jeder Referenz müssen eine Projektbeschreibung (max. 1 DIN-A4-Seite), 1 Übersichtsplan sowie Grafiken oder Fotos (max. 5 Stück) eingereicht werden.</t>
  </si>
  <si>
    <t>Fläche der Freianlagen</t>
  </si>
  <si>
    <t>ha</t>
  </si>
  <si>
    <t>Planung im Zusammenhang mit einer neuen städtebaulichen Entwicklung oder Stadtumbau-maßnahme</t>
  </si>
  <si>
    <t>Die Referenzen sind fortlaufend mit 3.1.9.1., 3.1.9.2. etc. zu kennzeichnen. Bewertet werden die fünf Referenzen mit der höchsten Punktzahl.</t>
  </si>
  <si>
    <r>
      <t xml:space="preserve">Folgende </t>
    </r>
    <r>
      <rPr>
        <b/>
        <u/>
        <sz val="11"/>
        <rFont val="Segoe UI"/>
        <family val="2"/>
      </rPr>
      <t xml:space="preserve">Mindestanforderungen </t>
    </r>
    <r>
      <rPr>
        <b/>
        <sz val="11"/>
        <rFont val="Segoe UI"/>
        <family val="2"/>
      </rPr>
      <t>müssen für jede Referenz erfüllt sein:</t>
    </r>
  </si>
  <si>
    <r>
      <rPr>
        <u/>
        <sz val="10"/>
        <rFont val="Segoe UI"/>
        <family val="2"/>
      </rPr>
      <t>Öffentlicher</t>
    </r>
    <r>
      <rPr>
        <sz val="10"/>
        <rFont val="Segoe UI"/>
        <family val="2"/>
      </rPr>
      <t xml:space="preserve"> Bauherr / Auftraggeber?</t>
    </r>
  </si>
  <si>
    <t>Zusätzliche Bedingung im Hinblick auf die Eignung eines Bewerbers</t>
  </si>
  <si>
    <t>Es werden nur die 5 Referenzen mit der höchsten Punktzahl berücksichtigt.</t>
  </si>
  <si>
    <t>Wir bitten darum, max. 10 Referenzen einzureichen. Es steht dem Bewerber aber frei, auch eine größere Anzahl an Referenzen einzureichen.</t>
  </si>
  <si>
    <t xml:space="preserve">Für mindestens eine der Referenzen, die die Mindestanforderungen erfüllen, muss Folgendes zutreffen:
-der Umfang der HOAI-Leistungsphasen 2-8 der der der Freianlagenplanung muss vollständig erbracht worden sein.
</t>
  </si>
  <si>
    <t>- Bei jeder Referenz müssen mindestens die HOAI-Leistungsphasen 2-4 der Freianlagenplanung vollständig erbracht worden sein.</t>
  </si>
  <si>
    <t>- Das Referenzobjekt wurde nach dem 01.01.2005 fertiggestellt (Zeitpunkt Fertigstellung = Zeitpunkt der Übergabe an den Bauherren).</t>
  </si>
  <si>
    <t>"Freizeitanlage Westerholt"</t>
  </si>
  <si>
    <t>Datum</t>
  </si>
  <si>
    <t>1.1   Objektplanung - Gebäude und Innenräume</t>
  </si>
  <si>
    <t>Grundleistungen</t>
  </si>
  <si>
    <t>Bezugsumme, gesamt</t>
  </si>
  <si>
    <t>Honorazone</t>
  </si>
  <si>
    <t>Grundhonorar</t>
  </si>
  <si>
    <t>Bewertung</t>
  </si>
  <si>
    <t>Bieter</t>
  </si>
  <si>
    <t>HOAI</t>
  </si>
  <si>
    <t>1.   Grundlagenermittlung</t>
  </si>
  <si>
    <t>2.   Vorplanung</t>
  </si>
  <si>
    <t>3.   Entwurfsplanung</t>
  </si>
  <si>
    <t>4.   Genehmigungsplanung</t>
  </si>
  <si>
    <t>5.   Ausführungsplanung</t>
  </si>
  <si>
    <t>6.   Vorbereitung der Vergabe</t>
  </si>
  <si>
    <t>9.   Objektbetreuung und Dokumentation</t>
  </si>
  <si>
    <t>Summe der Grundleistungen</t>
  </si>
  <si>
    <r>
      <rPr>
        <b/>
        <sz val="14"/>
        <rFont val="Segoe UI"/>
        <family val="2"/>
      </rPr>
      <t>Honorarsatz</t>
    </r>
    <r>
      <rPr>
        <sz val="14"/>
        <rFont val="Segoe UI"/>
        <family val="2"/>
      </rPr>
      <t xml:space="preserve">
(von, mitte, bis)</t>
    </r>
  </si>
  <si>
    <t>Nettosumme</t>
  </si>
  <si>
    <t>+ 19 % Umsatzsteuer</t>
  </si>
  <si>
    <t>Bruttosumme</t>
  </si>
  <si>
    <t>+ Nebenkosten</t>
  </si>
  <si>
    <t>Leistungen</t>
  </si>
  <si>
    <t>Gesamtsummen</t>
  </si>
  <si>
    <t>Zwischensumme</t>
  </si>
  <si>
    <t>Mitzuverarbeitende Bausubstanz**</t>
  </si>
  <si>
    <t>** Sofern die mitzuverarbeitende Bausubstanz in Ansatz gebracht werden soll, ist diese bitte im Prozentsatz des Umbau- und Modernisierungszuschlags zu berücksichtigen.</t>
  </si>
  <si>
    <t>Sollten sich im Zuge der Bearbeitung weitere Arbeiten ergeben, die zum heutigen Zeitpunkt nicht abzusehen oder nicht kalkulierbar sind, sind die Stundenmittelsätze verbindlich anzugeben:</t>
  </si>
  <si>
    <t>Projektleiter</t>
  </si>
  <si>
    <t>Ingenieur</t>
  </si>
  <si>
    <t>Zeichner / Techniker</t>
  </si>
  <si>
    <t>Unteraufträge gem. § 46 (3) Nr. 10 VgV</t>
  </si>
  <si>
    <t>Verzeichnis der Leistungen / Kapazitäten anderer Unternehmen</t>
  </si>
  <si>
    <t>Vergabenummer</t>
  </si>
  <si>
    <t>Maßnahme</t>
  </si>
  <si>
    <t>Leistung</t>
  </si>
  <si>
    <t>Ergänzung des Angebotsschreibens</t>
  </si>
  <si>
    <t>Verzeichnis über Art und Umfang der Leistungen, für die sich der Bieter der Kapazitäten anderer Unternehmen bedient</t>
  </si>
  <si>
    <t>Zur Ausführung der im Angebot enthaltenen Leistungen benenne(n) ich / wir Art und Umfang der Teilleistungen, für die ich mich / wir uns anderer Unternehmen bedienen werde(n):</t>
  </si>
  <si>
    <t>Leistungsbereich</t>
  </si>
  <si>
    <t>Beschreibungen der Teilleistungen</t>
  </si>
  <si>
    <t>Angaben zur wirtschaftlichen und finanziellen Leistungsfähigkeit</t>
  </si>
  <si>
    <t>Name des Unternehmens, das die Teilleistung erbringt</t>
  </si>
  <si>
    <t>Angaben zu der von diesem Unternehmen überlassenen Eignung</t>
  </si>
  <si>
    <t>pauschal</t>
  </si>
  <si>
    <t>4. Besondere Leistung 4</t>
  </si>
  <si>
    <t>5. Besondere Leistung 5</t>
  </si>
  <si>
    <t>Hinweisfeld:</t>
  </si>
  <si>
    <t>Ist dementsprechend zu prüfen und anzupassen.</t>
  </si>
  <si>
    <t xml:space="preserve">Dies sind die aktuellen Prozentsätze der HOAI 2013. </t>
  </si>
  <si>
    <t>Die Bruttoangabe ist mit einer Formel hinterlegt und muss nicht ausgefüllt werden.</t>
  </si>
  <si>
    <t>Bei Anpassung der HOAI Phasen werden die nicht zu prüfenden LPH ausgegraut und auf 0 gesetzt.</t>
  </si>
  <si>
    <t>Legende</t>
  </si>
  <si>
    <t>Summe der besonderen Leistungen</t>
  </si>
  <si>
    <t>Euro Netto</t>
  </si>
  <si>
    <t>Euro Brutto</t>
  </si>
  <si>
    <t>Euro / h (netto)</t>
  </si>
  <si>
    <t>Gesamtsumme netto</t>
  </si>
  <si>
    <t xml:space="preserve">Hinweis: 
Nach Ansicht des Auftraggebers wurden die Leistungen der HOAI-Leistungsphasen 1-2 vollständig und Leistungsphase 3 zum Teil erbracht, sodass der in diesem Verfahren zu ermittelnde Auftragnehmer diese bestehenden Planungsgrundlagen heranziehen kann. 
Aufgrund der bestehenden Planungen wurden die Prozentsätze in den Leistungsphasen 1-3 reduziert.
</t>
  </si>
  <si>
    <t>KG 700</t>
  </si>
  <si>
    <t>KG 500</t>
  </si>
  <si>
    <t>KG 400</t>
  </si>
  <si>
    <t>KG 300</t>
  </si>
  <si>
    <t>KG 200</t>
  </si>
  <si>
    <t>2. Erstellung und Fortschreibung Raumbuch (Studienlabor + Servicezentrum)</t>
  </si>
  <si>
    <t>1. Erstellung vorgezogener Leitdetails (Studienlabor + Servicezentrum)</t>
  </si>
  <si>
    <t>2.1.1   Objektplanung Gebäude und Innenräume</t>
  </si>
  <si>
    <t>2.2   Objektplanung Gebäude und Innenräume</t>
  </si>
  <si>
    <t>2.3   Objektplanung Gebäude und Innenräume</t>
  </si>
  <si>
    <t>2. Objektplanung Gebäude und Innenräume</t>
  </si>
  <si>
    <t>2.1 Grundleistungen (Studienlabor + Servicezentrum)</t>
  </si>
  <si>
    <t>2.2 Besondere Leistungen</t>
  </si>
  <si>
    <t>2.3 Stundensätze</t>
  </si>
  <si>
    <t>3. Sicherheits- und Betriebskonzept (nur für Studienlabor)</t>
  </si>
  <si>
    <t>-</t>
  </si>
  <si>
    <t xml:space="preserve">4. Erstellung HU Bau/ES Bau  </t>
  </si>
  <si>
    <t>Grundleistungen Generalübernehmervergabe (ab LPH 6) Studienlabor</t>
  </si>
  <si>
    <t>2.1.3   Objektplanung Gebäude und Innenräume</t>
  </si>
  <si>
    <t>Grundleistungen Generalübernehmervergabe (ab LPH 6) Servicezentrum</t>
  </si>
  <si>
    <t>6.   Vorbereitung der Vergabe (GU/GÜ)</t>
  </si>
  <si>
    <t>7.   Mitwirkung bei der Vergabe (GU/GÜ)</t>
  </si>
  <si>
    <t>8.   Objektüberwachung - Bauüberwachung (GU/GÜ)</t>
  </si>
  <si>
    <t>Besondere Leistungen Generalübernehmervergabe (ab LPH 6)</t>
  </si>
  <si>
    <t>Stundensätze Generalübernehmervergabe (ab LPH 6)</t>
  </si>
  <si>
    <t>Hinweis: Die in der Tabelle „Zusammenstellung“ rosa hervorgehobene Bruttogesamtsumme, bestehend aus den aufsummierten Brutto-Angebotssummen, wird in der Wertungsmatrix der Zuschlagskriterien in Form des Wertungskriteriums "Honorarangebot Generalübernehmervergabe“ der Bewertung zugeführt.</t>
  </si>
  <si>
    <t xml:space="preserve">4. Erstellung HU Bau/ES Bau (Studienlabor + Servicezentrum) </t>
  </si>
  <si>
    <t>Grundleistungen Stufe 1 Generalübernehmervergabe (ab LPH 6) (LPH 1-3 Studienlabor+ Servicezentrum)</t>
  </si>
  <si>
    <t>vorläufige Kosten KG 300 + 400 (netto)</t>
  </si>
  <si>
    <t>2.4 Zusammenstellung Generalübernehmervergabe (ab LPH 6)</t>
  </si>
  <si>
    <t>vorläufige anrechenbare Kosten</t>
  </si>
  <si>
    <t>Summe der Stundensätze</t>
  </si>
  <si>
    <t>Servicezentrum: KG 300 = 16.240.000,- €; KG 400 = 6.300.000,-€</t>
  </si>
  <si>
    <t>IV</t>
  </si>
  <si>
    <t>Studienlabor: KG 300 = 7.563.000,- €; KG 400 = 5.210.000,- €</t>
  </si>
  <si>
    <t>Studienlabor: KG 300 = 7.563.000,- €; KG 400 = 5.210.000,- €
Servicezentrum: KG 300 = 16.240.000,- €; KG 400 = 6.300.000,-€</t>
  </si>
  <si>
    <t>III</t>
  </si>
  <si>
    <t>2.1.2   Objektplanung Gebäude und Innenräume</t>
  </si>
  <si>
    <t>Summe bei 30 Std.</t>
  </si>
  <si>
    <t xml:space="preserve"> -</t>
  </si>
  <si>
    <t>Besondere Leistungen</t>
  </si>
  <si>
    <t>Summe aus 1.2.1</t>
  </si>
  <si>
    <t>2. Anwendung von BIM</t>
  </si>
  <si>
    <t>von</t>
  </si>
  <si>
    <t>1. Baugrubenverbau</t>
  </si>
  <si>
    <t>7.   Mitwirken bei der Vergabe</t>
  </si>
  <si>
    <t>8.   Objektüberwachung</t>
  </si>
  <si>
    <t xml:space="preserve">6.   Objektbetreuung und Dokumentation </t>
  </si>
  <si>
    <t>1.1.3   Brandschutzplanung</t>
  </si>
  <si>
    <t>1.1.2   Brandschutzplanung</t>
  </si>
  <si>
    <t>1.2.2   Brandschutzplanung</t>
  </si>
  <si>
    <t>Grundleistungen Stufe 2-7 (LPH 4-9 Studienlabor)</t>
  </si>
  <si>
    <t>Grundleistungen Stufe 2-7 (LPH 4-9 Servicezentrum)</t>
  </si>
  <si>
    <t>Leistungsphasen</t>
  </si>
  <si>
    <t>8.  Objektbetreuung und Dokumentation</t>
  </si>
  <si>
    <t xml:space="preserve">1.2 Besondere Leistungen </t>
  </si>
  <si>
    <t xml:space="preserve">1. </t>
  </si>
  <si>
    <t xml:space="preserve">Grundhonorar </t>
  </si>
  <si>
    <t xml:space="preserve">    Vorgaben des Auftraggebers</t>
  </si>
  <si>
    <t xml:space="preserve">    Auszufüllen durch den Bieter</t>
  </si>
  <si>
    <t>Zwischensumme, netto</t>
  </si>
  <si>
    <t>Vorläufige Bezugssumme / anrechenbare Kosten</t>
  </si>
  <si>
    <t>Honorarzone</t>
  </si>
  <si>
    <t>Honorarsatz</t>
  </si>
  <si>
    <t>Anmerkungen</t>
  </si>
  <si>
    <t>7.   Mitwirkung bei der Vergabe</t>
  </si>
  <si>
    <t>9.   Objektbetreuung</t>
  </si>
  <si>
    <t>Leistungsphase 1 - Grundlagenermittlung</t>
  </si>
  <si>
    <t>Leistungsphase 2 - Vorplanung</t>
  </si>
  <si>
    <t>Leistungsphase 3 - Entwurfsplanung</t>
  </si>
  <si>
    <t>Leistungsphase 4 - Genehmigungsplanung</t>
  </si>
  <si>
    <t>Leistungsphase 5 - Ausführungsplanung</t>
  </si>
  <si>
    <t>Leistungsphase 6 - Vorbereitung der Vergabe</t>
  </si>
  <si>
    <t>Leistungsphase 7 - Mitwirkung bei der Vergabe</t>
  </si>
  <si>
    <t>Leistungsphase 8 - Objektüberwachung</t>
  </si>
  <si>
    <t>Leistungsphase 9 - Objektbetreuung</t>
  </si>
  <si>
    <t>Zusammenstellung</t>
  </si>
  <si>
    <t>Mittelsatz</t>
  </si>
  <si>
    <t>Viertelsatz</t>
  </si>
  <si>
    <t>Dreiviertelsatz</t>
  </si>
  <si>
    <t xml:space="preserve">Bitte wählen Sie hier den Honorarsatz aus! </t>
  </si>
  <si>
    <t>c) Mitwirken bei der Freigabe von Sicherheitsleistungen</t>
  </si>
  <si>
    <t xml:space="preserve"> </t>
  </si>
  <si>
    <t xml:space="preserve">Honorar
[netto] </t>
  </si>
  <si>
    <t>b) Objektbegehung zur Mängelfeststellung vor Ablauf der Verjährungsfristen für Mängelansprüche gegenüber den ausführenden Unternehmen</t>
  </si>
  <si>
    <t>a) Klären der Aufgabenstellung aufgrund der Vorgaben oder der Bedarfsplanung des Auftraggebers im Benehmen mit dem Objektplaner</t>
  </si>
  <si>
    <t>e) Kostenkontrolle durch Vergleich der vom Planer bepreisten Leistungsverzeichnisse mit der Kostenberechnung</t>
  </si>
  <si>
    <t>f) Gemeinsames Aufmaß mit den ausführenden Unternehmen</t>
  </si>
  <si>
    <t>Projektleiter / -in</t>
  </si>
  <si>
    <t>sonstige Mitarbeiter / -in</t>
  </si>
  <si>
    <t>a) Fachliche Bewertung der innerhalb der Verjährungsfristen für Gewährleistungsansprüche festgestellten Mängel, längstens jedoch bis zum Ablauf von fünf Jahren seit Abnahme der Leistung, einschließlich notwendiger Begehungen</t>
  </si>
  <si>
    <t>a) Analysieren der Grundlagen Mitwirken beim Abstimmen der Leistungen mit den Planungsbeteiligten</t>
  </si>
  <si>
    <t>Basishonorarsatz</t>
  </si>
  <si>
    <t>Oberer Honorarsatz</t>
  </si>
  <si>
    <t>Stundensätze als Eventualposition</t>
  </si>
  <si>
    <t>+ Nebenkosten [%]</t>
  </si>
  <si>
    <t>+ Umbauzuschlag [%]</t>
  </si>
  <si>
    <t>- Projektnachlass [%]</t>
  </si>
  <si>
    <t>b) Ortsbesichtigung</t>
  </si>
  <si>
    <t>e) Zusammenfassen, Erläutern und Dokumentieren der Ergebnisse</t>
  </si>
  <si>
    <t>c) Beraten zum gesamten Leistungs- und Untersuchungsbedarf</t>
  </si>
  <si>
    <t>d) Formulieren der Entscheidungshilfen für die Auswahl anderer an der Planung fachlich Beteiligter</t>
  </si>
  <si>
    <t>b) Abstimmen der Zielvorstellungen, Hinweisen auf Zielkonflikte</t>
  </si>
  <si>
    <t>c) Erarbeiten der Vorplanung, Untersuchen, Darstellen und Bewerten von Varianten nach gleichen Anforderungen, Zeichnungen im Maßstab nach Art und Größe des Objekts</t>
  </si>
  <si>
    <t>d) Klären und Erläutern der wesentlichen Zusammenhänge, Vorgaben und Bedingungen (zum Beispiel städtebauliche, gestalterische, funktionale, technische, wirtschaftliche, ökologische, bauphysikalische, energiewirtschaftliche, soziale, öffentlich-rechtliche)</t>
  </si>
  <si>
    <t>e) Bereitstellen der Arbeitsergebnisse als Grundlage für die anderen an der Planung fachlich Beteiligten sowie Koordination und Integration von deren Leistungen</t>
  </si>
  <si>
    <t>f) Vorverhandlungen über die Genehmigungsfähigkeit</t>
  </si>
  <si>
    <t>g) Kostenschätzung nach DIN 276, Vergleich mit den finanziellen Rahmenbedingungen</t>
  </si>
  <si>
    <t>h) Erstellen eines Terminplans mit den wesentlichen Vorgängen des Planungs- und Bauablaufs</t>
  </si>
  <si>
    <t>i)Zusammenfassen, Erläutern und Dokumentieren der Ergebnisse</t>
  </si>
  <si>
    <t>b) Bereitstellen der Arbeitsergebnisse als Grundlage für die anderen an der Planung fachlich Beteiligten sowie Koordination und Integration von deren Leistungen</t>
  </si>
  <si>
    <t>a) Erarbeiten der Entwurfsplanung, unter weiterer Berücksichtigung der wesentlichen Zusammenhänge, Vorgaben und Bedingungen (zum Beispiel städtebauliche, gestalterische, funktionale, technische, wirtschaftliche, ökologische, soziale, öffentlichrechtliche) auf der Grundlage der Vorplanung und als Grundlage für die weiteren Leistungsphasen und die erforderlichen öffentlich-rechtlichen Genehmigungen unter Verwendung der Beiträge anderer an der Planung fachlich Beteiligter. Zeichnungen nach Art und Größe des Objekts im erforderlichen Umfang und Detaillierungsgrad unter Berücksichtigung aller fachspezifischen Anforderungen, zum Beispiel bei Gebäuden im Maßstab 1:100, zum Beispiel bei Innenräumen im Maßstab 1:50 bis 1:20</t>
  </si>
  <si>
    <t>c) Objektbeschreibung</t>
  </si>
  <si>
    <t>d) Verhandlungen über die Genehmigungsfähigkeit</t>
  </si>
  <si>
    <t>e) Kostenberechnung nach DIN 276 und Vergleich mit der Kostenschätzung</t>
  </si>
  <si>
    <t>f) Fortschreiben des Terminplans</t>
  </si>
  <si>
    <t>g) Zusammenfassen, Erläutern und Dokumentieren</t>
  </si>
  <si>
    <t>a) Erarbeiten und Zusammenstellen der Vorlagen und Nachweise für öffentlich-rechtliche Genehmigungen oder Zustimmungen einschließlich der Anträge auf Ausnahmen und Befreiungen, sowie notwendiger Verhandlungen mit Behörden unter Verwendung der Beiträge anderer an der Planung fachlich Beteiligter</t>
  </si>
  <si>
    <t>b) Einreichen der Vorlagen</t>
  </si>
  <si>
    <t>c) Ergänzen und Anpassen der Planungsunterlagen, Beschreibungen und Berechnungen</t>
  </si>
  <si>
    <t>a) Erarbeiten der Ausführungsplanung mit allen für die Ausführung notwendigen Einzelangaben (zeichnerisch und textlich) auf der Grundlage der Entwurfs- und Genehmigungsplanung bis zur ausführungsreifen Lösung, als Grundlage für die weiteren Leistungsphasen</t>
  </si>
  <si>
    <t>b) Ausführungs-, Detail- und Konstruktionszeichnungen nach Art und Größe des Objekts im erforderlichen Umfang und Detaillierungsgrad unter Berücksichtigung aller fachspezifischen Anforderungen, zum Beispiel bei Gebäuden im Maß- stab 1:50 bis 1:1, zum Beispiel bei Innenräumen im Maßstab 1:20 bis 1:1</t>
  </si>
  <si>
    <t>c) Bereitstellen der Arbeitsergebnisse als Grundlage für die anderen an der Planung fachlich Beteiligten, sowie Koordination und Integration von deren Leistungen</t>
  </si>
  <si>
    <t>d) Fortschreiben des Terminplans</t>
  </si>
  <si>
    <t>e) Fortschreiben der Ausführungsplanung aufgrund der gewerkeorientierten Bearbeitung während der Objektausführung</t>
  </si>
  <si>
    <t>f) Überprüfen erforderlicher Montagepläne der vom Objektplaner geplanten Baukonstruktionen und baukonstruktiven Einbauten auf Übereinstimmung mit der Ausführungsplanung</t>
  </si>
  <si>
    <t>a) Aufstellen eines Vergabeterminplans</t>
  </si>
  <si>
    <t>b) Aufstellen von Leistungsbeschreibungen mit Leistungsverzeichnissen nach Leistungsbereichen, Ermitteln und Zusammenstellen von Mengen auf der Grundlage der Ausführungsplanung unter Verwendung der Beiträge anderer an der Planung fachlich Beteiligter</t>
  </si>
  <si>
    <t>c) Abstimmen und Koordinieren der Schnittstellen zu den Leistungsbeschreibungen der an der Planung fachlich Beteiligten</t>
  </si>
  <si>
    <t>d) Ermitteln der Kosten auf der Grundlage vom Planer bepreister Leistungsverzeichnisse</t>
  </si>
  <si>
    <t>a) Koordinieren der Vergaben der Fachplaner</t>
  </si>
  <si>
    <t>b) Einholen von Angeboten</t>
  </si>
  <si>
    <t>c) Prüfen und Werten der Angebote einschließlich Aufstellen eines Preisspiegels nach Einzelpositionen oder Teilleistungen, Prüfen und Werten der Angebote zusätzlicher und geänderter Leistungen der ausführenden Unternehmen und der Angemessenheit der Preise</t>
  </si>
  <si>
    <t>d) Führen von Bietergesprächen</t>
  </si>
  <si>
    <t>e) Erstellen der Vergabevorschläge, Dokumentation des Vergabeverfahrens</t>
  </si>
  <si>
    <t>f) Zusammenstellen der Vertragsunterlagen für alle Leistungsbereiche</t>
  </si>
  <si>
    <t>g) Vergleichen der Ausschreibungsergebnisse mit den vom Planer bepreisten Leistungsverzeichnissen oder der Kostenberechnung</t>
  </si>
  <si>
    <t>h) Mitwirken bei der Auftragserteilung</t>
  </si>
  <si>
    <t>a) Überwachen der Ausführung des Objektes auf Übereinstimmung mit der öffentlich-rechtlichen Genehmigung oder Zustimmung, den Verträgen mit ausführenden Unternehmen, den Ausführungsunterlagen, den einschlägigen Vorschriften sowie mit den allgemein anerkannten Regeln der Technik</t>
  </si>
  <si>
    <t>b) Überwachen der Ausführung von Tragwerken mit sehr geringen und geringen Planungsanforderungen auf Übereinstimmung mit dem Standsicherheitsnachweis</t>
  </si>
  <si>
    <t>c) Koordinieren der an der Objektüberwachung fachlich Beteiligten</t>
  </si>
  <si>
    <t>d) Aufstellen, Fortschreiben und Überwachen eines Terminplans (Balkendiagramm)</t>
  </si>
  <si>
    <t>e) Dokumentation des Bauablaufs (zum Beispiel Bautagebuch)</t>
  </si>
  <si>
    <t>g) Rechnungsprüfung einschließlich Prüfen der Aufmaße der bauausführenden Unternehmen</t>
  </si>
  <si>
    <t>h) Vergleich der Ergebnisse der Rechnungsprüfungen mit den Auftragssummen einschließlich Nachträgen</t>
  </si>
  <si>
    <t>i) Kostenkontrolle durch Überprüfen der Leistungsabrechnung der bauausführenden Unternehmen im Vergleich zu den Vertragspreisen</t>
  </si>
  <si>
    <t>j) Kostenfeststellung, zum Beispiel nach DIN 276</t>
  </si>
  <si>
    <t>k) Organisation der Abnahme der Bauleistungen unter Mitwirkung anderer an der Planung und Objektüberwachung fachlich Beteiligter, Feststellung von Mängeln, Abnahmeempfehlung für den Auftraggeber</t>
  </si>
  <si>
    <t>l) Antrag auf öffentlich-rechtliche Abnahmen und Teilnahme daran</t>
  </si>
  <si>
    <t>m) Systematische Zusammenstellung der Dokumentation, zeichnerischen Darstellungen und rechnerischen Ergebnisse des Objekts</t>
  </si>
  <si>
    <t>n) Übergabe des Objekts</t>
  </si>
  <si>
    <t>o) Auflisten der Verjährungsfristen für Mängelansprüche</t>
  </si>
  <si>
    <t>p) Überwachen der Beseitigung der bei der Abnahme festgestellten Mängel</t>
  </si>
  <si>
    <t xml:space="preserve">Projekt: energetische Sanierung der St. Ludgerus Sporthalle Hörstel - Architektenleistung
</t>
  </si>
  <si>
    <t>gem. 
HOAI § 35</t>
  </si>
  <si>
    <t>gewählter Ansatz
evtl. Reduzierungen gem. beigefügter Simmendinger-Tabelle und des Anbietenden Planers</t>
  </si>
  <si>
    <t>+ Projektaufschlag [%]</t>
  </si>
  <si>
    <t>Tagessätze</t>
  </si>
  <si>
    <t>Mitarbeiter  / -in, der technische oder wirtschaftliche Aufgaben erfüllt</t>
  </si>
  <si>
    <t>Geschäftsführer / -in</t>
  </si>
  <si>
    <t>Euro / d (netto)</t>
  </si>
  <si>
    <t>Die Bedingungen zur Ausführung von Stundenlohnarbeiten entnehmen Sie bitte dem Planervertrag.</t>
  </si>
  <si>
    <t>Teilleistungstabelle nach Simmendinger - § 33 HOAI - Gebäude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</si>
</sst>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0.00\ &quot;€&quot;"/>
    <numFmt numFmtId="166" formatCode="#,##0\ &quot;h&quot;"/>
    <numFmt numFmtId="167" formatCode="#,##0.00\ _€"/>
  </numFmts>
  <fonts count="64" x14ac:knownFonts="1">
    <font>
      <sz val="10"/>
      <name val="Arial"/>
    </font>
    <font>
      <sz val="10"/>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2"/>
      <name val="Segoe UI"/>
      <family val="2"/>
    </font>
    <font>
      <sz val="10"/>
      <name val="Segoe UI"/>
      <family val="2"/>
    </font>
    <font>
      <sz val="11"/>
      <name val="Segoe UI"/>
      <family val="2"/>
    </font>
    <font>
      <sz val="9"/>
      <color indexed="18"/>
      <name val="Segoe UI"/>
      <family val="2"/>
    </font>
    <font>
      <sz val="9"/>
      <name val="Segoe UI"/>
      <family val="2"/>
    </font>
    <font>
      <b/>
      <sz val="10"/>
      <name val="Segoe UI"/>
      <family val="2"/>
    </font>
    <font>
      <sz val="8"/>
      <name val="Segoe UI"/>
      <family val="2"/>
    </font>
    <font>
      <b/>
      <sz val="11"/>
      <name val="Segoe UI"/>
      <family val="2"/>
    </font>
    <font>
      <b/>
      <sz val="14"/>
      <name val="Segoe UI"/>
      <family val="2"/>
    </font>
    <font>
      <b/>
      <sz val="12"/>
      <color indexed="23"/>
      <name val="Segoe UI"/>
      <family val="2"/>
    </font>
    <font>
      <sz val="14"/>
      <color indexed="23"/>
      <name val="Segoe UI"/>
      <family val="2"/>
    </font>
    <font>
      <sz val="14"/>
      <color indexed="62"/>
      <name val="Segoe UI"/>
      <family val="2"/>
    </font>
    <font>
      <b/>
      <u/>
      <sz val="11"/>
      <name val="Segoe UI"/>
      <family val="2"/>
    </font>
    <font>
      <sz val="11"/>
      <color indexed="23"/>
      <name val="Segoe UI"/>
      <family val="2"/>
    </font>
    <font>
      <u/>
      <sz val="10"/>
      <name val="Segoe UI"/>
      <family val="2"/>
    </font>
    <font>
      <sz val="12"/>
      <name val="Segoe UI"/>
      <family val="2"/>
    </font>
    <font>
      <sz val="10"/>
      <name val="Arial"/>
      <family val="2"/>
    </font>
    <font>
      <sz val="14"/>
      <name val="Segoe UI"/>
      <family val="2"/>
    </font>
    <font>
      <b/>
      <sz val="16"/>
      <name val="Segoe UI"/>
      <family val="2"/>
    </font>
    <font>
      <sz val="16"/>
      <name val="Segoe UI"/>
      <family val="2"/>
    </font>
    <font>
      <sz val="18"/>
      <name val="Segoe UI"/>
      <family val="2"/>
    </font>
    <font>
      <b/>
      <sz val="20"/>
      <name val="Segoe UI"/>
      <family val="2"/>
    </font>
    <font>
      <b/>
      <sz val="14"/>
      <color indexed="23"/>
      <name val="Segoe UI"/>
      <family val="2"/>
    </font>
    <font>
      <b/>
      <sz val="18"/>
      <name val="Segoe UI"/>
      <family val="2"/>
    </font>
    <font>
      <b/>
      <sz val="18"/>
      <color theme="5"/>
      <name val="Segoe UI"/>
      <family val="2"/>
    </font>
    <font>
      <sz val="10"/>
      <name val="Arial"/>
      <family val="2"/>
    </font>
    <font>
      <b/>
      <sz val="16"/>
      <color theme="1" tint="4.9989318521683403E-2"/>
      <name val="Segoe UI"/>
      <family val="2"/>
    </font>
    <font>
      <b/>
      <sz val="14"/>
      <color theme="1" tint="4.9989318521683403E-2"/>
      <name val="Segoe UI"/>
      <family val="2"/>
    </font>
    <font>
      <sz val="14"/>
      <color rgb="FFFF0000"/>
      <name val="Segoe UI"/>
      <family val="2"/>
    </font>
    <font>
      <b/>
      <sz val="16"/>
      <color rgb="FFFF0000"/>
      <name val="Segoe UI"/>
      <family val="2"/>
    </font>
    <font>
      <b/>
      <sz val="14"/>
      <color rgb="FFFF0000"/>
      <name val="Segoe UI"/>
      <family val="2"/>
    </font>
    <font>
      <sz val="16"/>
      <color rgb="FFFF0000"/>
      <name val="Segoe UI"/>
      <family val="2"/>
    </font>
    <font>
      <sz val="10"/>
      <name val="Arial"/>
      <family val="2"/>
    </font>
    <font>
      <sz val="10"/>
      <name val="Arial"/>
      <family val="2"/>
    </font>
    <font>
      <b/>
      <sz val="12"/>
      <color rgb="FF0070C0"/>
      <name val="Segoe UI"/>
      <family val="2"/>
    </font>
    <font>
      <sz val="18"/>
      <color indexed="18"/>
      <name val="Segoe UI"/>
      <family val="2"/>
    </font>
    <font>
      <b/>
      <u/>
      <sz val="12"/>
      <name val="Segoe UI"/>
      <family val="2"/>
    </font>
    <font>
      <sz val="12"/>
      <color indexed="18"/>
      <name val="Segoe UI"/>
      <family val="2"/>
    </font>
    <font>
      <sz val="12"/>
      <color indexed="23"/>
      <name val="Segoe UI"/>
      <family val="2"/>
    </font>
    <font>
      <b/>
      <sz val="12"/>
      <color theme="5"/>
      <name val="Segoe UI"/>
      <family val="2"/>
    </font>
    <font>
      <sz val="12"/>
      <color theme="1"/>
      <name val="Segoe UI"/>
      <family val="2"/>
    </font>
    <font>
      <sz val="12"/>
      <color rgb="FFFF0000"/>
      <name val="Segoe UI"/>
      <family val="2"/>
    </font>
    <font>
      <b/>
      <sz val="12"/>
      <color rgb="FFFF0000"/>
      <name val="Segoe UI"/>
      <family val="2"/>
    </font>
    <font>
      <sz val="12"/>
      <color theme="1" tint="4.9989318521683403E-2"/>
      <name val="Segoe UI"/>
      <family val="2"/>
    </font>
    <font>
      <sz val="12"/>
      <color theme="5"/>
      <name val="Segoe UI"/>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9"/>
        <bgColor indexed="64"/>
      </patternFill>
    </fill>
    <fill>
      <patternFill patternType="solid">
        <fgColor indexed="43"/>
        <bgColor indexed="64"/>
      </patternFill>
    </fill>
    <fill>
      <patternFill patternType="solid">
        <fgColor theme="0"/>
        <bgColor indexed="64"/>
      </patternFill>
    </fill>
    <fill>
      <patternFill patternType="solid">
        <fgColor rgb="FFFFFF99"/>
        <bgColor indexed="64"/>
      </patternFill>
    </fill>
    <fill>
      <patternFill patternType="solid">
        <fgColor rgb="FFEEF3F8"/>
        <bgColor indexed="64"/>
      </patternFill>
    </fill>
    <fill>
      <patternFill patternType="solid">
        <fgColor rgb="FFFCD5B4"/>
        <bgColor indexed="64"/>
      </patternFill>
    </fill>
    <fill>
      <patternFill patternType="solid">
        <fgColor rgb="FFF6CEF4"/>
        <bgColor indexed="64"/>
      </patternFill>
    </fill>
    <fill>
      <patternFill patternType="solid">
        <fgColor rgb="FFF4F7FA"/>
        <bgColor indexed="64"/>
      </patternFill>
    </fill>
    <fill>
      <patternFill patternType="solid">
        <fgColor theme="0" tint="-0.14999847407452621"/>
        <bgColor indexed="64"/>
      </patternFill>
    </fill>
  </fills>
  <borders count="24">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55"/>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51">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20" borderId="1" applyNumberFormat="0" applyAlignment="0" applyProtection="0"/>
    <xf numFmtId="0" fontId="5" fillId="20" borderId="2" applyNumberFormat="0" applyAlignment="0" applyProtection="0"/>
    <xf numFmtId="0" fontId="6" fillId="7" borderId="2" applyNumberFormat="0" applyAlignment="0" applyProtection="0"/>
    <xf numFmtId="0" fontId="7" fillId="0" borderId="3" applyNumberFormat="0" applyFill="0" applyAlignment="0" applyProtection="0"/>
    <xf numFmtId="0" fontId="8" fillId="0" borderId="0" applyNumberFormat="0" applyFill="0" applyBorder="0" applyAlignment="0" applyProtection="0"/>
    <xf numFmtId="44" fontId="1" fillId="0" borderId="0" applyFont="0" applyFill="0" applyBorder="0" applyAlignment="0" applyProtection="0"/>
    <xf numFmtId="0" fontId="9" fillId="4" borderId="0" applyNumberFormat="0" applyBorder="0" applyAlignment="0" applyProtection="0"/>
    <xf numFmtId="0" fontId="10" fillId="21" borderId="0" applyNumberFormat="0" applyBorder="0" applyAlignment="0" applyProtection="0"/>
    <xf numFmtId="0" fontId="1" fillId="22" borderId="4" applyNumberFormat="0" applyFont="0" applyAlignment="0" applyProtection="0"/>
    <xf numFmtId="0" fontId="11" fillId="3" borderId="0" applyNumberFormat="0" applyBorder="0" applyAlignment="0" applyProtection="0"/>
    <xf numFmtId="0" fontId="12" fillId="0" borderId="0" applyNumberFormat="0" applyFill="0" applyBorder="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6" fillId="0" borderId="8" applyNumberFormat="0" applyFill="0" applyAlignment="0" applyProtection="0"/>
    <xf numFmtId="0" fontId="17" fillId="0" borderId="0" applyNumberFormat="0" applyFill="0" applyBorder="0" applyAlignment="0" applyProtection="0"/>
    <xf numFmtId="0" fontId="18" fillId="23" borderId="9" applyNumberFormat="0" applyAlignment="0" applyProtection="0"/>
    <xf numFmtId="0" fontId="35" fillId="0" borderId="0"/>
    <xf numFmtId="44" fontId="35" fillId="0" borderId="0" applyFont="0" applyFill="0" applyBorder="0" applyAlignment="0" applyProtection="0"/>
    <xf numFmtId="0" fontId="35" fillId="22" borderId="4" applyNumberFormat="0" applyFont="0" applyAlignment="0" applyProtection="0"/>
    <xf numFmtId="0" fontId="1" fillId="0" borderId="0"/>
    <xf numFmtId="44" fontId="44" fillId="0" borderId="0" applyFont="0" applyFill="0" applyBorder="0" applyAlignment="0" applyProtection="0"/>
    <xf numFmtId="164" fontId="51" fillId="0" borderId="0" applyFont="0" applyFill="0" applyBorder="0" applyAlignment="0" applyProtection="0"/>
    <xf numFmtId="9" fontId="52" fillId="0" borderId="0" applyFont="0" applyFill="0" applyBorder="0" applyAlignment="0" applyProtection="0"/>
    <xf numFmtId="164" fontId="1" fillId="0" borderId="0" applyFont="0" applyFill="0" applyBorder="0" applyAlignment="0" applyProtection="0"/>
  </cellStyleXfs>
  <cellXfs count="801">
    <xf numFmtId="0" fontId="0" fillId="0" borderId="0" xfId="0"/>
    <xf numFmtId="0" fontId="19" fillId="24" borderId="0" xfId="0" applyFont="1" applyFill="1" applyAlignment="1">
      <alignment vertical="center"/>
    </xf>
    <xf numFmtId="0" fontId="20" fillId="0" borderId="0" xfId="0" applyFont="1"/>
    <xf numFmtId="0" fontId="21" fillId="24" borderId="0" xfId="0" applyFont="1" applyFill="1" applyAlignment="1">
      <alignment horizontal="left" vertical="center" wrapText="1"/>
    </xf>
    <xf numFmtId="0" fontId="20" fillId="24" borderId="0" xfId="0" applyFont="1" applyFill="1" applyAlignment="1">
      <alignment horizontal="left" vertical="center" wrapText="1"/>
    </xf>
    <xf numFmtId="0" fontId="20" fillId="24" borderId="0" xfId="0" applyFont="1" applyFill="1" applyAlignment="1" applyProtection="1">
      <alignment horizontal="left" vertical="center"/>
    </xf>
    <xf numFmtId="0" fontId="20" fillId="24" borderId="0" xfId="0" applyFont="1" applyFill="1" applyAlignment="1">
      <alignment vertical="center"/>
    </xf>
    <xf numFmtId="0" fontId="20" fillId="0" borderId="0" xfId="0" applyFont="1" applyAlignment="1">
      <alignment vertical="center"/>
    </xf>
    <xf numFmtId="49" fontId="22" fillId="24" borderId="0" xfId="0" applyNumberFormat="1" applyFont="1" applyFill="1" applyAlignment="1" applyProtection="1">
      <alignment horizontal="left" vertical="top"/>
    </xf>
    <xf numFmtId="0" fontId="23" fillId="24" borderId="0" xfId="0" applyFont="1" applyFill="1" applyAlignment="1" applyProtection="1">
      <alignment horizontal="left" vertical="top"/>
    </xf>
    <xf numFmtId="49" fontId="23" fillId="24" borderId="0" xfId="0" applyNumberFormat="1" applyFont="1" applyFill="1" applyBorder="1" applyAlignment="1" applyProtection="1">
      <alignment horizontal="left" vertical="center"/>
      <protection locked="0"/>
    </xf>
    <xf numFmtId="0" fontId="23" fillId="0" borderId="0" xfId="0" applyFont="1" applyFill="1" applyAlignment="1" applyProtection="1">
      <alignment horizontal="left" vertical="top"/>
    </xf>
    <xf numFmtId="0" fontId="20" fillId="24" borderId="0" xfId="0" applyFont="1" applyFill="1" applyAlignment="1" applyProtection="1">
      <alignment horizontal="left" vertical="top"/>
    </xf>
    <xf numFmtId="0" fontId="20" fillId="0" borderId="0" xfId="0" applyFont="1" applyFill="1" applyBorder="1" applyAlignment="1">
      <alignment vertical="center"/>
    </xf>
    <xf numFmtId="0" fontId="20" fillId="0" borderId="0" xfId="0" applyFont="1" applyAlignment="1">
      <alignment vertical="center" wrapText="1"/>
    </xf>
    <xf numFmtId="0" fontId="20" fillId="0" borderId="0" xfId="0" applyFont="1" applyAlignment="1">
      <alignment horizontal="center" vertical="center" wrapText="1"/>
    </xf>
    <xf numFmtId="0" fontId="25" fillId="0" borderId="0" xfId="0" applyFont="1" applyAlignment="1">
      <alignment horizontal="center" vertical="center" wrapText="1"/>
    </xf>
    <xf numFmtId="0" fontId="26" fillId="24" borderId="0" xfId="0" applyFont="1" applyFill="1" applyAlignment="1">
      <alignment vertical="center"/>
    </xf>
    <xf numFmtId="0" fontId="20" fillId="24" borderId="0" xfId="0" applyFont="1" applyFill="1" applyBorder="1" applyAlignment="1">
      <alignment vertical="center"/>
    </xf>
    <xf numFmtId="0" fontId="24" fillId="24" borderId="0" xfId="0" applyFont="1" applyFill="1" applyAlignment="1">
      <alignment vertical="center"/>
    </xf>
    <xf numFmtId="0" fontId="20" fillId="25" borderId="11" xfId="0" applyFont="1" applyFill="1" applyBorder="1" applyAlignment="1">
      <alignment vertical="center"/>
    </xf>
    <xf numFmtId="0" fontId="20" fillId="24" borderId="0" xfId="0" applyFont="1" applyFill="1" applyAlignment="1">
      <alignment horizontal="center" vertical="center" wrapText="1"/>
    </xf>
    <xf numFmtId="0" fontId="20" fillId="26" borderId="0" xfId="0" applyFont="1" applyFill="1" applyBorder="1" applyAlignment="1">
      <alignment vertical="center"/>
    </xf>
    <xf numFmtId="49" fontId="28" fillId="24" borderId="0" xfId="0" applyNumberFormat="1" applyFont="1" applyFill="1" applyAlignment="1" applyProtection="1">
      <alignment horizontal="left" vertical="top"/>
    </xf>
    <xf numFmtId="0" fontId="20" fillId="25" borderId="12" xfId="0" applyFont="1" applyFill="1" applyBorder="1" applyAlignment="1">
      <alignment vertical="center"/>
    </xf>
    <xf numFmtId="0" fontId="20" fillId="24" borderId="13" xfId="0" applyFont="1" applyFill="1" applyBorder="1" applyAlignment="1">
      <alignment vertical="center"/>
    </xf>
    <xf numFmtId="49" fontId="29" fillId="24" borderId="10" xfId="0" applyNumberFormat="1" applyFont="1" applyFill="1" applyBorder="1" applyAlignment="1" applyProtection="1">
      <alignment horizontal="left" vertical="top"/>
    </xf>
    <xf numFmtId="0" fontId="20" fillId="0" borderId="0" xfId="0" applyFont="1" applyFill="1" applyAlignment="1">
      <alignment vertical="center"/>
    </xf>
    <xf numFmtId="49" fontId="29" fillId="24" borderId="0" xfId="0" applyNumberFormat="1" applyFont="1" applyFill="1" applyBorder="1" applyAlignment="1" applyProtection="1">
      <alignment horizontal="left" vertical="top"/>
    </xf>
    <xf numFmtId="0" fontId="20" fillId="0" borderId="0" xfId="0" applyFont="1" applyFill="1" applyAlignment="1" applyProtection="1">
      <alignment horizontal="left" vertical="top"/>
    </xf>
    <xf numFmtId="0" fontId="30" fillId="24" borderId="0" xfId="0" applyFont="1" applyFill="1" applyProtection="1"/>
    <xf numFmtId="49" fontId="26" fillId="26" borderId="13" xfId="0" applyNumberFormat="1" applyFont="1" applyFill="1" applyBorder="1" applyAlignment="1" applyProtection="1">
      <alignment vertical="top" wrapText="1"/>
    </xf>
    <xf numFmtId="49" fontId="26" fillId="26" borderId="14" xfId="0" applyNumberFormat="1" applyFont="1" applyFill="1" applyBorder="1" applyAlignment="1" applyProtection="1">
      <alignment vertical="top" wrapText="1"/>
    </xf>
    <xf numFmtId="49" fontId="26" fillId="24" borderId="0" xfId="0" applyNumberFormat="1" applyFont="1" applyFill="1" applyAlignment="1" applyProtection="1">
      <alignment vertical="top" wrapText="1"/>
    </xf>
    <xf numFmtId="16" fontId="24" fillId="24" borderId="0" xfId="0" applyNumberFormat="1" applyFont="1" applyFill="1" applyAlignment="1">
      <alignment vertical="center"/>
    </xf>
    <xf numFmtId="16" fontId="20" fillId="24" borderId="0" xfId="0" applyNumberFormat="1" applyFont="1" applyFill="1" applyAlignment="1">
      <alignment vertical="center"/>
    </xf>
    <xf numFmtId="0" fontId="20" fillId="26" borderId="0" xfId="0" applyFont="1" applyFill="1" applyBorder="1" applyAlignment="1">
      <alignment horizontal="right" vertical="center"/>
    </xf>
    <xf numFmtId="0" fontId="20" fillId="24" borderId="0" xfId="0" applyFont="1" applyFill="1" applyAlignment="1">
      <alignment horizontal="right" vertical="center"/>
    </xf>
    <xf numFmtId="0" fontId="20" fillId="24" borderId="15" xfId="0" applyFont="1" applyFill="1" applyBorder="1" applyAlignment="1">
      <alignment horizontal="center" vertical="center"/>
    </xf>
    <xf numFmtId="16" fontId="20" fillId="0" borderId="0" xfId="0" applyNumberFormat="1" applyFont="1" applyFill="1" applyAlignment="1">
      <alignment vertical="center"/>
    </xf>
    <xf numFmtId="16" fontId="20" fillId="27" borderId="15" xfId="0" applyNumberFormat="1" applyFont="1" applyFill="1" applyBorder="1" applyAlignment="1">
      <alignment horizontal="center" vertical="center"/>
    </xf>
    <xf numFmtId="0" fontId="20" fillId="27" borderId="15" xfId="0" applyFont="1" applyFill="1" applyBorder="1" applyAlignment="1">
      <alignment horizontal="center" vertical="center"/>
    </xf>
    <xf numFmtId="0" fontId="20" fillId="24" borderId="0" xfId="0" applyFont="1" applyFill="1" applyAlignment="1">
      <alignment horizontal="right" vertical="top" wrapText="1"/>
    </xf>
    <xf numFmtId="0" fontId="20" fillId="24" borderId="0" xfId="0" applyFont="1" applyFill="1" applyAlignment="1">
      <alignment horizontal="left" vertical="top"/>
    </xf>
    <xf numFmtId="49" fontId="21" fillId="26" borderId="16" xfId="0" applyNumberFormat="1" applyFont="1" applyFill="1" applyBorder="1" applyAlignment="1" applyProtection="1">
      <alignment horizontal="left" vertical="top"/>
    </xf>
    <xf numFmtId="49" fontId="21" fillId="26" borderId="0" xfId="0" applyNumberFormat="1" applyFont="1" applyFill="1" applyBorder="1" applyAlignment="1" applyProtection="1">
      <alignment horizontal="left" vertical="top" wrapText="1"/>
    </xf>
    <xf numFmtId="49" fontId="21" fillId="26" borderId="17" xfId="0" applyNumberFormat="1" applyFont="1" applyFill="1" applyBorder="1" applyAlignment="1" applyProtection="1">
      <alignment horizontal="left" vertical="top" wrapText="1"/>
    </xf>
    <xf numFmtId="49" fontId="23" fillId="24" borderId="0" xfId="0" applyNumberFormat="1" applyFont="1" applyFill="1" applyAlignment="1" applyProtection="1">
      <alignment horizontal="left" vertical="top"/>
    </xf>
    <xf numFmtId="0" fontId="19" fillId="24" borderId="0" xfId="0" applyFont="1" applyFill="1" applyAlignment="1" applyProtection="1">
      <alignment vertical="center"/>
    </xf>
    <xf numFmtId="0" fontId="20" fillId="0" borderId="0" xfId="0" applyFont="1" applyProtection="1"/>
    <xf numFmtId="0" fontId="21" fillId="24" borderId="0" xfId="0" applyFont="1" applyFill="1" applyAlignment="1" applyProtection="1">
      <alignment horizontal="left" vertical="center" wrapText="1"/>
    </xf>
    <xf numFmtId="0" fontId="20" fillId="24" borderId="0" xfId="0" applyFont="1" applyFill="1" applyAlignment="1" applyProtection="1">
      <alignment vertical="center"/>
    </xf>
    <xf numFmtId="0" fontId="20" fillId="0" borderId="0" xfId="0" applyFont="1" applyAlignment="1" applyProtection="1">
      <alignment vertical="center"/>
    </xf>
    <xf numFmtId="49" fontId="23" fillId="24" borderId="0" xfId="0" applyNumberFormat="1" applyFont="1" applyFill="1" applyBorder="1" applyAlignment="1" applyProtection="1">
      <alignment horizontal="left" vertical="center"/>
    </xf>
    <xf numFmtId="0" fontId="20" fillId="0" borderId="0" xfId="0" applyFont="1" applyFill="1" applyBorder="1" applyAlignment="1" applyProtection="1">
      <alignment vertical="center"/>
    </xf>
    <xf numFmtId="0" fontId="20" fillId="0" borderId="0" xfId="0" applyFont="1" applyAlignment="1" applyProtection="1">
      <alignment vertical="center" wrapText="1"/>
    </xf>
    <xf numFmtId="0" fontId="20" fillId="0" borderId="0" xfId="0" applyFont="1" applyAlignment="1" applyProtection="1">
      <alignment horizontal="center" vertical="center" wrapText="1"/>
    </xf>
    <xf numFmtId="0" fontId="25" fillId="0" borderId="0" xfId="0" applyFont="1" applyAlignment="1" applyProtection="1">
      <alignment horizontal="center" vertical="center" wrapText="1"/>
    </xf>
    <xf numFmtId="0" fontId="26" fillId="24" borderId="0" xfId="0" applyFont="1" applyFill="1" applyAlignment="1" applyProtection="1">
      <alignment vertical="center"/>
    </xf>
    <xf numFmtId="0" fontId="20" fillId="24" borderId="0" xfId="0" applyFont="1" applyFill="1" applyBorder="1" applyAlignment="1" applyProtection="1">
      <alignment vertical="center"/>
    </xf>
    <xf numFmtId="0" fontId="20" fillId="24" borderId="0" xfId="0" applyFont="1" applyFill="1" applyAlignment="1" applyProtection="1">
      <alignment horizontal="center" vertical="center" wrapText="1"/>
    </xf>
    <xf numFmtId="0" fontId="20" fillId="26" borderId="0" xfId="0" applyFont="1" applyFill="1" applyBorder="1" applyAlignment="1" applyProtection="1">
      <alignment vertical="center"/>
    </xf>
    <xf numFmtId="16" fontId="20" fillId="24" borderId="0" xfId="0" applyNumberFormat="1" applyFont="1" applyFill="1" applyAlignment="1" applyProtection="1">
      <alignment vertical="center"/>
    </xf>
    <xf numFmtId="0" fontId="20" fillId="24" borderId="0" xfId="0" applyFont="1" applyFill="1" applyAlignment="1" applyProtection="1">
      <alignment horizontal="right" vertical="top" wrapText="1"/>
    </xf>
    <xf numFmtId="0" fontId="20" fillId="24" borderId="0" xfId="0" applyFont="1" applyFill="1" applyAlignment="1" applyProtection="1">
      <alignment horizontal="left" vertical="center"/>
    </xf>
    <xf numFmtId="0" fontId="20" fillId="24" borderId="0" xfId="0" applyFont="1" applyFill="1" applyAlignment="1" applyProtection="1">
      <alignment horizontal="left" vertical="center" wrapText="1"/>
    </xf>
    <xf numFmtId="0" fontId="20" fillId="24" borderId="17" xfId="0" applyFont="1" applyFill="1" applyBorder="1" applyAlignment="1" applyProtection="1">
      <alignment vertical="center"/>
    </xf>
    <xf numFmtId="49" fontId="28" fillId="26" borderId="0" xfId="0" applyNumberFormat="1" applyFont="1" applyFill="1" applyAlignment="1" applyProtection="1">
      <alignment vertical="top" wrapText="1"/>
    </xf>
    <xf numFmtId="16" fontId="20" fillId="24" borderId="16" xfId="0" applyNumberFormat="1" applyFont="1" applyFill="1" applyBorder="1" applyAlignment="1" applyProtection="1">
      <alignment vertical="center"/>
    </xf>
    <xf numFmtId="0" fontId="20" fillId="26" borderId="17" xfId="0" applyFont="1" applyFill="1" applyBorder="1" applyAlignment="1" applyProtection="1">
      <alignment vertical="center"/>
    </xf>
    <xf numFmtId="49" fontId="38" fillId="24" borderId="0" xfId="0" applyNumberFormat="1" applyFont="1" applyFill="1" applyAlignment="1" applyProtection="1">
      <alignment horizontal="left" vertical="center"/>
    </xf>
    <xf numFmtId="16" fontId="20" fillId="24" borderId="21" xfId="0" applyNumberFormat="1" applyFont="1" applyFill="1" applyBorder="1" applyAlignment="1" applyProtection="1">
      <alignment vertical="center"/>
    </xf>
    <xf numFmtId="0" fontId="20" fillId="26" borderId="19" xfId="0" applyFont="1" applyFill="1" applyBorder="1" applyAlignment="1" applyProtection="1">
      <alignment vertical="center"/>
    </xf>
    <xf numFmtId="0" fontId="20" fillId="26" borderId="14" xfId="0" applyFont="1" applyFill="1" applyBorder="1" applyAlignment="1" applyProtection="1">
      <alignment vertical="center"/>
    </xf>
    <xf numFmtId="0" fontId="38" fillId="24" borderId="0" xfId="0" applyFont="1" applyFill="1" applyAlignment="1" applyProtection="1">
      <alignment vertical="center"/>
    </xf>
    <xf numFmtId="0" fontId="38" fillId="24" borderId="0" xfId="0" applyFont="1" applyFill="1" applyAlignment="1" applyProtection="1">
      <alignment horizontal="right" vertical="top" wrapText="1"/>
    </xf>
    <xf numFmtId="0" fontId="20" fillId="26" borderId="11" xfId="0" applyFont="1" applyFill="1" applyBorder="1" applyAlignment="1" applyProtection="1">
      <alignment vertical="center"/>
    </xf>
    <xf numFmtId="0" fontId="20" fillId="24" borderId="0" xfId="0" applyFont="1" applyFill="1" applyAlignment="1" applyProtection="1">
      <alignment vertical="top" wrapText="1"/>
    </xf>
    <xf numFmtId="49" fontId="28" fillId="26" borderId="0" xfId="0" applyNumberFormat="1" applyFont="1" applyFill="1" applyBorder="1" applyAlignment="1" applyProtection="1">
      <alignment vertical="top" wrapText="1"/>
    </xf>
    <xf numFmtId="0" fontId="37" fillId="24" borderId="0" xfId="0" applyFont="1" applyFill="1" applyAlignment="1" applyProtection="1">
      <alignment vertical="center"/>
    </xf>
    <xf numFmtId="0" fontId="36" fillId="0" borderId="0" xfId="0" applyFont="1" applyFill="1" applyBorder="1" applyAlignment="1" applyProtection="1">
      <alignment vertical="center"/>
    </xf>
    <xf numFmtId="0" fontId="36" fillId="24" borderId="0" xfId="0" applyFont="1" applyFill="1" applyBorder="1" applyAlignment="1" applyProtection="1">
      <alignment vertical="center"/>
    </xf>
    <xf numFmtId="0" fontId="36" fillId="0" borderId="0" xfId="0" applyFont="1" applyFill="1" applyBorder="1" applyAlignment="1" applyProtection="1">
      <alignment vertical="center" wrapText="1"/>
    </xf>
    <xf numFmtId="0" fontId="27" fillId="28" borderId="15" xfId="0" applyFont="1" applyFill="1" applyBorder="1" applyAlignment="1" applyProtection="1">
      <alignment vertical="center"/>
    </xf>
    <xf numFmtId="0" fontId="27" fillId="0" borderId="0" xfId="0" applyFont="1" applyFill="1" applyBorder="1" applyAlignment="1" applyProtection="1">
      <alignment vertical="center"/>
    </xf>
    <xf numFmtId="0" fontId="27" fillId="0" borderId="0" xfId="0" quotePrefix="1" applyFont="1" applyFill="1" applyBorder="1" applyAlignment="1" applyProtection="1">
      <alignment vertical="center"/>
    </xf>
    <xf numFmtId="0" fontId="27" fillId="28" borderId="15" xfId="0" quotePrefix="1" applyFont="1" applyFill="1" applyBorder="1" applyAlignment="1" applyProtection="1">
      <alignment vertical="center"/>
    </xf>
    <xf numFmtId="9" fontId="27" fillId="0" borderId="0" xfId="0" applyNumberFormat="1" applyFont="1" applyFill="1" applyBorder="1" applyAlignment="1" applyProtection="1">
      <alignment vertical="center"/>
      <protection locked="0"/>
    </xf>
    <xf numFmtId="0" fontId="36" fillId="26" borderId="0" xfId="0" applyFont="1" applyFill="1" applyBorder="1" applyAlignment="1" applyProtection="1">
      <alignment vertical="center"/>
      <protection locked="0"/>
    </xf>
    <xf numFmtId="49" fontId="28" fillId="26" borderId="13" xfId="0" applyNumberFormat="1" applyFont="1" applyFill="1" applyBorder="1" applyAlignment="1" applyProtection="1">
      <alignment vertical="top"/>
    </xf>
    <xf numFmtId="49" fontId="28" fillId="26" borderId="14" xfId="0" applyNumberFormat="1" applyFont="1" applyFill="1" applyBorder="1" applyAlignment="1" applyProtection="1">
      <alignment vertical="top"/>
    </xf>
    <xf numFmtId="0" fontId="36" fillId="26" borderId="0" xfId="0" applyFont="1" applyFill="1" applyBorder="1" applyAlignment="1" applyProtection="1">
      <alignment vertical="center"/>
    </xf>
    <xf numFmtId="0" fontId="27" fillId="26" borderId="0" xfId="0" applyFont="1" applyFill="1" applyBorder="1" applyAlignment="1" applyProtection="1">
      <alignment vertical="center"/>
      <protection locked="0"/>
    </xf>
    <xf numFmtId="16" fontId="20" fillId="26" borderId="11" xfId="0" applyNumberFormat="1" applyFont="1" applyFill="1" applyBorder="1" applyAlignment="1" applyProtection="1">
      <alignment vertical="center"/>
    </xf>
    <xf numFmtId="16" fontId="20" fillId="26" borderId="19" xfId="0" applyNumberFormat="1" applyFont="1" applyFill="1" applyBorder="1" applyAlignment="1" applyProtection="1">
      <alignment vertical="center"/>
    </xf>
    <xf numFmtId="49" fontId="28" fillId="26" borderId="20" xfId="0" applyNumberFormat="1" applyFont="1" applyFill="1" applyBorder="1" applyAlignment="1" applyProtection="1">
      <alignment vertical="top"/>
    </xf>
    <xf numFmtId="16" fontId="20" fillId="26" borderId="21" xfId="0" applyNumberFormat="1" applyFont="1" applyFill="1" applyBorder="1" applyAlignment="1" applyProtection="1">
      <alignment vertical="center"/>
    </xf>
    <xf numFmtId="16" fontId="20" fillId="26" borderId="16" xfId="0" applyNumberFormat="1" applyFont="1" applyFill="1" applyBorder="1" applyAlignment="1" applyProtection="1">
      <alignment vertical="center"/>
    </xf>
    <xf numFmtId="16" fontId="20" fillId="26" borderId="0" xfId="0" applyNumberFormat="1" applyFont="1" applyFill="1" applyBorder="1" applyAlignment="1" applyProtection="1">
      <alignment vertical="center"/>
    </xf>
    <xf numFmtId="0" fontId="38" fillId="26" borderId="0" xfId="0" applyFont="1" applyFill="1" applyBorder="1" applyAlignment="1" applyProtection="1">
      <alignment vertical="center"/>
    </xf>
    <xf numFmtId="0" fontId="20" fillId="26" borderId="13" xfId="0" applyFont="1" applyFill="1" applyBorder="1" applyAlignment="1" applyProtection="1">
      <alignment vertical="center"/>
      <protection locked="0"/>
    </xf>
    <xf numFmtId="16" fontId="20" fillId="26" borderId="20" xfId="0" applyNumberFormat="1" applyFont="1" applyFill="1" applyBorder="1" applyAlignment="1" applyProtection="1">
      <alignment vertical="center"/>
    </xf>
    <xf numFmtId="0" fontId="36" fillId="26" borderId="13" xfId="0" applyFont="1" applyFill="1" applyBorder="1" applyAlignment="1" applyProtection="1">
      <alignment vertical="center"/>
    </xf>
    <xf numFmtId="49" fontId="41" fillId="26" borderId="0" xfId="0" applyNumberFormat="1" applyFont="1" applyFill="1" applyBorder="1" applyAlignment="1" applyProtection="1">
      <alignment vertical="top" wrapText="1"/>
    </xf>
    <xf numFmtId="0" fontId="36" fillId="26" borderId="0" xfId="0" applyFont="1" applyFill="1" applyBorder="1" applyAlignment="1" applyProtection="1">
      <alignment vertical="center" wrapText="1"/>
    </xf>
    <xf numFmtId="0" fontId="27" fillId="28" borderId="15" xfId="0" quotePrefix="1" applyFont="1" applyFill="1" applyBorder="1" applyAlignment="1" applyProtection="1">
      <alignment vertical="center" wrapText="1"/>
    </xf>
    <xf numFmtId="0" fontId="27" fillId="0" borderId="0" xfId="0" quotePrefix="1" applyFont="1" applyFill="1" applyBorder="1" applyAlignment="1" applyProtection="1">
      <alignment vertical="center" wrapText="1"/>
    </xf>
    <xf numFmtId="0" fontId="36" fillId="0" borderId="0" xfId="0" applyNumberFormat="1" applyFont="1" applyFill="1" applyBorder="1" applyAlignment="1" applyProtection="1">
      <alignment vertical="center"/>
    </xf>
    <xf numFmtId="0" fontId="27" fillId="26" borderId="0" xfId="0" applyFont="1" applyFill="1" applyBorder="1" applyAlignment="1" applyProtection="1">
      <alignment vertical="center"/>
    </xf>
    <xf numFmtId="0" fontId="27" fillId="26" borderId="0" xfId="0" applyFont="1" applyFill="1" applyBorder="1" applyAlignment="1" applyProtection="1">
      <alignment horizontal="right" vertical="center"/>
    </xf>
    <xf numFmtId="0" fontId="27" fillId="26" borderId="0" xfId="0" quotePrefix="1" applyFont="1" applyFill="1" applyBorder="1" applyAlignment="1" applyProtection="1">
      <alignment vertical="center" wrapText="1"/>
    </xf>
    <xf numFmtId="0" fontId="36" fillId="26" borderId="0" xfId="0" applyFont="1" applyFill="1" applyBorder="1" applyAlignment="1" applyProtection="1">
      <alignment horizontal="center" vertical="center" wrapText="1"/>
    </xf>
    <xf numFmtId="0" fontId="27" fillId="26" borderId="0" xfId="0" applyNumberFormat="1" applyFont="1" applyFill="1" applyBorder="1" applyAlignment="1" applyProtection="1">
      <alignment horizontal="right" vertical="center"/>
    </xf>
    <xf numFmtId="16" fontId="20" fillId="26" borderId="0" xfId="0" applyNumberFormat="1" applyFont="1" applyFill="1" applyAlignment="1" applyProtection="1">
      <alignment vertical="center"/>
    </xf>
    <xf numFmtId="0" fontId="20" fillId="26" borderId="0" xfId="0" applyFont="1" applyFill="1" applyAlignment="1" applyProtection="1">
      <alignment vertical="center"/>
    </xf>
    <xf numFmtId="0" fontId="37" fillId="26" borderId="0" xfId="0" applyFont="1" applyFill="1" applyBorder="1" applyAlignment="1" applyProtection="1">
      <alignment vertical="center"/>
    </xf>
    <xf numFmtId="0" fontId="20" fillId="26" borderId="0" xfId="0" applyFont="1" applyFill="1" applyBorder="1" applyAlignment="1" applyProtection="1">
      <alignment vertical="center"/>
      <protection locked="0"/>
    </xf>
    <xf numFmtId="49" fontId="28" fillId="26" borderId="17" xfId="0" applyNumberFormat="1" applyFont="1" applyFill="1" applyBorder="1" applyAlignment="1" applyProtection="1">
      <alignment vertical="top" wrapText="1"/>
    </xf>
    <xf numFmtId="10" fontId="20" fillId="26" borderId="0" xfId="0" applyNumberFormat="1" applyFont="1" applyFill="1" applyBorder="1" applyAlignment="1" applyProtection="1">
      <alignment vertical="center"/>
    </xf>
    <xf numFmtId="10" fontId="36" fillId="26" borderId="0" xfId="0" applyNumberFormat="1" applyFont="1" applyFill="1" applyBorder="1" applyAlignment="1" applyProtection="1">
      <alignment vertical="center"/>
      <protection locked="0"/>
    </xf>
    <xf numFmtId="49" fontId="28" fillId="26" borderId="16" xfId="0" applyNumberFormat="1" applyFont="1" applyFill="1" applyBorder="1" applyAlignment="1" applyProtection="1">
      <alignment horizontal="left" vertical="top"/>
    </xf>
    <xf numFmtId="49" fontId="28" fillId="26" borderId="21" xfId="0" applyNumberFormat="1" applyFont="1" applyFill="1" applyBorder="1" applyAlignment="1" applyProtection="1">
      <alignment horizontal="left" vertical="top"/>
    </xf>
    <xf numFmtId="49" fontId="41" fillId="26" borderId="11" xfId="0" applyNumberFormat="1" applyFont="1" applyFill="1" applyBorder="1" applyAlignment="1" applyProtection="1">
      <alignment vertical="top" wrapText="1"/>
    </xf>
    <xf numFmtId="9" fontId="41" fillId="26" borderId="11" xfId="0" applyNumberFormat="1" applyFont="1" applyFill="1" applyBorder="1" applyAlignment="1" applyProtection="1">
      <alignment horizontal="center" vertical="top" wrapText="1"/>
    </xf>
    <xf numFmtId="49" fontId="28" fillId="26" borderId="19" xfId="0" applyNumberFormat="1" applyFont="1" applyFill="1" applyBorder="1" applyAlignment="1" applyProtection="1">
      <alignment vertical="top" wrapText="1"/>
    </xf>
    <xf numFmtId="9" fontId="36" fillId="26" borderId="0" xfId="0" applyNumberFormat="1" applyFont="1" applyFill="1" applyBorder="1" applyAlignment="1" applyProtection="1">
      <alignment horizontal="center" vertical="center"/>
    </xf>
    <xf numFmtId="9" fontId="27" fillId="26" borderId="0" xfId="0" applyNumberFormat="1" applyFont="1" applyFill="1" applyBorder="1" applyAlignment="1" applyProtection="1">
      <alignment horizontal="center" vertical="center"/>
    </xf>
    <xf numFmtId="9" fontId="36" fillId="26" borderId="0" xfId="0" applyNumberFormat="1" applyFont="1" applyFill="1" applyBorder="1" applyAlignment="1" applyProtection="1">
      <alignment vertical="center"/>
      <protection locked="0"/>
    </xf>
    <xf numFmtId="9" fontId="36" fillId="26" borderId="0" xfId="0" applyNumberFormat="1" applyFont="1" applyFill="1" applyBorder="1" applyAlignment="1" applyProtection="1">
      <alignment vertical="center"/>
    </xf>
    <xf numFmtId="10" fontId="36" fillId="26" borderId="0" xfId="0" applyNumberFormat="1" applyFont="1" applyFill="1" applyBorder="1" applyAlignment="1" applyProtection="1">
      <alignment vertical="center"/>
    </xf>
    <xf numFmtId="9" fontId="36" fillId="26" borderId="0" xfId="0" applyNumberFormat="1" applyFont="1" applyFill="1" applyBorder="1" applyAlignment="1" applyProtection="1">
      <alignment horizontal="center" vertical="center" wrapText="1"/>
    </xf>
    <xf numFmtId="0" fontId="20" fillId="26" borderId="0" xfId="0" applyFont="1" applyFill="1" applyAlignment="1" applyProtection="1">
      <alignment horizontal="right" vertical="top" wrapText="1"/>
    </xf>
    <xf numFmtId="0" fontId="36" fillId="26" borderId="0" xfId="0" applyFont="1" applyFill="1" applyBorder="1" applyAlignment="1" applyProtection="1">
      <alignment vertical="top" wrapText="1"/>
    </xf>
    <xf numFmtId="0" fontId="20" fillId="26" borderId="0" xfId="0" applyFont="1" applyFill="1" applyAlignment="1" applyProtection="1">
      <alignment vertical="top" wrapText="1"/>
    </xf>
    <xf numFmtId="0" fontId="38" fillId="26" borderId="0" xfId="0" applyFont="1" applyFill="1" applyAlignment="1" applyProtection="1">
      <alignment horizontal="right" vertical="top" wrapText="1"/>
    </xf>
    <xf numFmtId="0" fontId="20" fillId="26" borderId="0" xfId="0" applyFont="1" applyFill="1" applyAlignment="1" applyProtection="1">
      <alignment horizontal="center" vertical="center" wrapText="1"/>
    </xf>
    <xf numFmtId="0" fontId="36" fillId="26" borderId="11" xfId="0" applyFont="1" applyFill="1" applyBorder="1" applyAlignment="1" applyProtection="1">
      <alignment vertical="center"/>
    </xf>
    <xf numFmtId="0" fontId="27" fillId="26" borderId="11" xfId="0" applyFont="1" applyFill="1" applyBorder="1" applyAlignment="1" applyProtection="1">
      <alignment vertical="center"/>
      <protection locked="0"/>
    </xf>
    <xf numFmtId="0" fontId="27" fillId="26" borderId="11" xfId="0" applyFont="1" applyFill="1" applyBorder="1" applyAlignment="1" applyProtection="1">
      <alignment horizontal="right" vertical="center"/>
      <protection locked="0"/>
    </xf>
    <xf numFmtId="0" fontId="27" fillId="26" borderId="0" xfId="0" quotePrefix="1" applyFont="1" applyFill="1" applyBorder="1" applyAlignment="1" applyProtection="1">
      <alignment vertical="center"/>
    </xf>
    <xf numFmtId="0" fontId="27" fillId="26" borderId="0" xfId="0" applyFont="1" applyFill="1" applyBorder="1" applyAlignment="1" applyProtection="1">
      <alignment vertical="center" wrapText="1"/>
    </xf>
    <xf numFmtId="49" fontId="28" fillId="26" borderId="0" xfId="0" applyNumberFormat="1" applyFont="1" applyFill="1" applyBorder="1" applyAlignment="1" applyProtection="1">
      <alignment horizontal="left" vertical="top"/>
    </xf>
    <xf numFmtId="165" fontId="27" fillId="26" borderId="0" xfId="0" applyNumberFormat="1" applyFont="1" applyFill="1" applyBorder="1" applyAlignment="1" applyProtection="1">
      <alignment vertical="center"/>
    </xf>
    <xf numFmtId="9" fontId="27" fillId="26" borderId="0" xfId="0" applyNumberFormat="1" applyFont="1" applyFill="1" applyBorder="1" applyAlignment="1" applyProtection="1">
      <alignment vertical="center"/>
      <protection locked="0"/>
    </xf>
    <xf numFmtId="165" fontId="27" fillId="26" borderId="0" xfId="0" applyNumberFormat="1" applyFont="1" applyFill="1" applyBorder="1" applyAlignment="1" applyProtection="1">
      <alignment vertical="center"/>
      <protection locked="0"/>
    </xf>
    <xf numFmtId="9" fontId="41" fillId="26" borderId="0" xfId="0" applyNumberFormat="1" applyFont="1" applyFill="1" applyBorder="1" applyAlignment="1" applyProtection="1">
      <alignment horizontal="center" vertical="top" wrapText="1"/>
    </xf>
    <xf numFmtId="0" fontId="36" fillId="26" borderId="0" xfId="0" quotePrefix="1" applyFont="1" applyFill="1" applyBorder="1" applyAlignment="1" applyProtection="1">
      <alignment vertical="center" wrapText="1"/>
    </xf>
    <xf numFmtId="0" fontId="36" fillId="26" borderId="0" xfId="0" applyNumberFormat="1" applyFont="1" applyFill="1" applyBorder="1" applyAlignment="1" applyProtection="1">
      <alignment horizontal="right" vertical="center"/>
    </xf>
    <xf numFmtId="0" fontId="36" fillId="26" borderId="0" xfId="0" applyFont="1" applyFill="1" applyBorder="1" applyAlignment="1" applyProtection="1">
      <alignment horizontal="right" vertical="center"/>
    </xf>
    <xf numFmtId="0" fontId="36" fillId="26" borderId="0" xfId="0" applyFont="1" applyFill="1" applyBorder="1" applyAlignment="1" applyProtection="1">
      <alignment horizontal="right" vertical="center"/>
      <protection locked="0"/>
    </xf>
    <xf numFmtId="0" fontId="37" fillId="26" borderId="0" xfId="0" applyFont="1" applyFill="1" applyBorder="1" applyAlignment="1" applyProtection="1">
      <alignment vertical="center" wrapText="1"/>
    </xf>
    <xf numFmtId="0" fontId="36" fillId="26" borderId="0" xfId="0" applyFont="1" applyFill="1" applyBorder="1" applyAlignment="1" applyProtection="1">
      <alignment horizontal="left" vertical="center"/>
    </xf>
    <xf numFmtId="0" fontId="36" fillId="26" borderId="11" xfId="0" applyFont="1" applyFill="1" applyBorder="1" applyAlignment="1" applyProtection="1">
      <alignment horizontal="left" vertical="center"/>
    </xf>
    <xf numFmtId="16" fontId="20" fillId="26" borderId="13" xfId="0" applyNumberFormat="1" applyFont="1" applyFill="1" applyBorder="1" applyAlignment="1" applyProtection="1">
      <alignment vertical="center"/>
    </xf>
    <xf numFmtId="16" fontId="20" fillId="26" borderId="14" xfId="0" applyNumberFormat="1" applyFont="1" applyFill="1" applyBorder="1" applyAlignment="1" applyProtection="1">
      <alignment vertical="center"/>
    </xf>
    <xf numFmtId="16" fontId="20" fillId="26" borderId="17" xfId="0" applyNumberFormat="1" applyFont="1" applyFill="1" applyBorder="1" applyAlignment="1" applyProtection="1">
      <alignment vertical="center"/>
    </xf>
    <xf numFmtId="0" fontId="20" fillId="26" borderId="0" xfId="0" applyFont="1" applyFill="1" applyBorder="1" applyAlignment="1" applyProtection="1">
      <alignment horizontal="left" vertical="top"/>
    </xf>
    <xf numFmtId="0" fontId="36" fillId="26" borderId="11" xfId="0" applyFont="1" applyFill="1" applyBorder="1" applyAlignment="1" applyProtection="1">
      <alignment vertical="center"/>
      <protection locked="0"/>
    </xf>
    <xf numFmtId="0" fontId="34" fillId="26" borderId="0" xfId="0" applyFont="1" applyFill="1" applyAlignment="1" applyProtection="1">
      <alignment vertical="center"/>
    </xf>
    <xf numFmtId="0" fontId="34" fillId="26" borderId="0" xfId="0" applyFont="1" applyFill="1" applyBorder="1" applyAlignment="1" applyProtection="1">
      <alignment vertical="center"/>
    </xf>
    <xf numFmtId="0" fontId="39" fillId="26" borderId="0" xfId="0" applyFont="1" applyFill="1" applyAlignment="1" applyProtection="1">
      <alignment horizontal="right" vertical="top" wrapText="1"/>
    </xf>
    <xf numFmtId="0" fontId="26" fillId="24" borderId="0" xfId="46" applyFont="1" applyFill="1" applyAlignment="1" applyProtection="1">
      <alignment vertical="center"/>
    </xf>
    <xf numFmtId="0" fontId="20" fillId="24" borderId="0" xfId="46" applyFont="1" applyFill="1" applyAlignment="1" applyProtection="1">
      <alignment horizontal="left" vertical="center"/>
    </xf>
    <xf numFmtId="0" fontId="21" fillId="24" borderId="0" xfId="46" applyFont="1" applyFill="1" applyAlignment="1" applyProtection="1">
      <alignment horizontal="left" vertical="center" wrapText="1"/>
    </xf>
    <xf numFmtId="0" fontId="20" fillId="24" borderId="0" xfId="46" applyFont="1" applyFill="1" applyAlignment="1" applyProtection="1">
      <alignment horizontal="left" vertical="center" wrapText="1"/>
    </xf>
    <xf numFmtId="0" fontId="20" fillId="24" borderId="0" xfId="46" applyFont="1" applyFill="1" applyAlignment="1" applyProtection="1">
      <alignment vertical="center"/>
    </xf>
    <xf numFmtId="0" fontId="20" fillId="0" borderId="0" xfId="46" applyFont="1" applyProtection="1"/>
    <xf numFmtId="0" fontId="20" fillId="0" borderId="0" xfId="46" applyFont="1" applyAlignment="1" applyProtection="1">
      <alignment vertical="center"/>
    </xf>
    <xf numFmtId="0" fontId="19" fillId="24" borderId="0" xfId="46" applyFont="1" applyFill="1" applyAlignment="1" applyProtection="1">
      <alignment vertical="center"/>
    </xf>
    <xf numFmtId="49" fontId="23" fillId="24" borderId="0" xfId="46" applyNumberFormat="1" applyFont="1" applyFill="1" applyAlignment="1" applyProtection="1">
      <alignment horizontal="left" vertical="top"/>
    </xf>
    <xf numFmtId="49" fontId="38" fillId="24" borderId="0" xfId="46" applyNumberFormat="1" applyFont="1" applyFill="1" applyAlignment="1" applyProtection="1">
      <alignment horizontal="left" vertical="center"/>
    </xf>
    <xf numFmtId="0" fontId="23" fillId="24" borderId="0" xfId="46" applyFont="1" applyFill="1" applyAlignment="1" applyProtection="1">
      <alignment horizontal="left" vertical="top"/>
    </xf>
    <xf numFmtId="49" fontId="26" fillId="24" borderId="0" xfId="46" applyNumberFormat="1" applyFont="1" applyFill="1" applyAlignment="1" applyProtection="1">
      <alignment vertical="top" wrapText="1"/>
    </xf>
    <xf numFmtId="0" fontId="20" fillId="0" borderId="0" xfId="46" applyFont="1" applyAlignment="1" applyProtection="1">
      <alignment vertical="center" wrapText="1"/>
    </xf>
    <xf numFmtId="49" fontId="22" fillId="24" borderId="0" xfId="46" applyNumberFormat="1" applyFont="1" applyFill="1" applyAlignment="1" applyProtection="1">
      <alignment horizontal="left" vertical="top"/>
    </xf>
    <xf numFmtId="49" fontId="23" fillId="24" borderId="0" xfId="46" applyNumberFormat="1" applyFont="1" applyFill="1" applyBorder="1" applyAlignment="1" applyProtection="1">
      <alignment horizontal="left" vertical="center"/>
    </xf>
    <xf numFmtId="0" fontId="23" fillId="0" borderId="0" xfId="46" applyFont="1" applyFill="1" applyAlignment="1" applyProtection="1">
      <alignment horizontal="left" vertical="top"/>
    </xf>
    <xf numFmtId="49" fontId="29" fillId="24" borderId="0" xfId="46" applyNumberFormat="1" applyFont="1" applyFill="1" applyBorder="1" applyAlignment="1" applyProtection="1">
      <alignment horizontal="left" vertical="top"/>
    </xf>
    <xf numFmtId="0" fontId="30" fillId="24" borderId="0" xfId="46" applyFont="1" applyFill="1" applyProtection="1"/>
    <xf numFmtId="0" fontId="38" fillId="24" borderId="0" xfId="46" applyFont="1" applyFill="1" applyAlignment="1" applyProtection="1">
      <alignment vertical="center"/>
    </xf>
    <xf numFmtId="0" fontId="37" fillId="24" borderId="0" xfId="46" applyFont="1" applyFill="1" applyAlignment="1" applyProtection="1">
      <alignment vertical="center"/>
    </xf>
    <xf numFmtId="49" fontId="28" fillId="24" borderId="0" xfId="46" applyNumberFormat="1" applyFont="1" applyFill="1" applyAlignment="1" applyProtection="1">
      <alignment horizontal="left" vertical="top"/>
    </xf>
    <xf numFmtId="49" fontId="28" fillId="26" borderId="20" xfId="46" applyNumberFormat="1" applyFont="1" applyFill="1" applyBorder="1" applyAlignment="1" applyProtection="1">
      <alignment vertical="top"/>
    </xf>
    <xf numFmtId="49" fontId="28" fillId="26" borderId="13" xfId="46" applyNumberFormat="1" applyFont="1" applyFill="1" applyBorder="1" applyAlignment="1" applyProtection="1">
      <alignment vertical="top"/>
    </xf>
    <xf numFmtId="49" fontId="28" fillId="26" borderId="14" xfId="46" applyNumberFormat="1" applyFont="1" applyFill="1" applyBorder="1" applyAlignment="1" applyProtection="1">
      <alignment vertical="top"/>
    </xf>
    <xf numFmtId="49" fontId="28" fillId="26" borderId="0" xfId="46" applyNumberFormat="1" applyFont="1" applyFill="1" applyAlignment="1" applyProtection="1">
      <alignment vertical="top" wrapText="1"/>
    </xf>
    <xf numFmtId="16" fontId="20" fillId="24" borderId="0" xfId="46" applyNumberFormat="1" applyFont="1" applyFill="1" applyAlignment="1" applyProtection="1">
      <alignment vertical="center"/>
    </xf>
    <xf numFmtId="16" fontId="20" fillId="26" borderId="16" xfId="46" applyNumberFormat="1" applyFont="1" applyFill="1" applyBorder="1" applyAlignment="1" applyProtection="1">
      <alignment vertical="center"/>
    </xf>
    <xf numFmtId="0" fontId="27" fillId="26" borderId="0" xfId="46" applyFont="1" applyFill="1" applyBorder="1" applyAlignment="1" applyProtection="1">
      <alignment vertical="center"/>
    </xf>
    <xf numFmtId="0" fontId="20" fillId="26" borderId="17" xfId="46" applyFont="1" applyFill="1" applyBorder="1" applyAlignment="1" applyProtection="1">
      <alignment vertical="center"/>
    </xf>
    <xf numFmtId="0" fontId="27" fillId="26" borderId="0" xfId="46" applyFont="1" applyFill="1" applyBorder="1" applyAlignment="1" applyProtection="1">
      <alignment horizontal="right" vertical="center"/>
    </xf>
    <xf numFmtId="0" fontId="27" fillId="26" borderId="0" xfId="46" applyFont="1" applyFill="1" applyBorder="1" applyAlignment="1" applyProtection="1">
      <alignment vertical="center"/>
      <protection locked="0"/>
    </xf>
    <xf numFmtId="0" fontId="27" fillId="26" borderId="0" xfId="46" applyNumberFormat="1" applyFont="1" applyFill="1" applyBorder="1" applyAlignment="1" applyProtection="1">
      <alignment vertical="center"/>
    </xf>
    <xf numFmtId="0" fontId="27" fillId="0" borderId="0" xfId="46" applyNumberFormat="1" applyFont="1" applyFill="1" applyBorder="1" applyAlignment="1" applyProtection="1">
      <alignment vertical="center"/>
    </xf>
    <xf numFmtId="0" fontId="27" fillId="26" borderId="0" xfId="46" quotePrefix="1" applyFont="1" applyFill="1" applyBorder="1" applyAlignment="1" applyProtection="1">
      <alignment vertical="center" wrapText="1"/>
    </xf>
    <xf numFmtId="0" fontId="36" fillId="26" borderId="0" xfId="46" applyFont="1" applyFill="1" applyBorder="1" applyAlignment="1" applyProtection="1">
      <alignment vertical="center" wrapText="1"/>
    </xf>
    <xf numFmtId="0" fontId="36" fillId="26" borderId="0" xfId="46" applyFont="1" applyFill="1" applyBorder="1" applyAlignment="1" applyProtection="1">
      <alignment horizontal="center" vertical="center" wrapText="1"/>
    </xf>
    <xf numFmtId="0" fontId="27" fillId="26" borderId="0" xfId="46" applyNumberFormat="1" applyFont="1" applyFill="1" applyBorder="1" applyAlignment="1" applyProtection="1">
      <alignment horizontal="right" vertical="center"/>
    </xf>
    <xf numFmtId="0" fontId="20" fillId="26" borderId="0" xfId="46" applyFont="1" applyFill="1" applyBorder="1" applyAlignment="1" applyProtection="1">
      <alignment vertical="center"/>
    </xf>
    <xf numFmtId="0" fontId="36" fillId="26" borderId="0" xfId="46" applyFont="1" applyFill="1" applyBorder="1" applyAlignment="1" applyProtection="1">
      <alignment vertical="center"/>
    </xf>
    <xf numFmtId="0" fontId="36" fillId="0" borderId="0" xfId="46" applyFont="1" applyFill="1" applyBorder="1" applyAlignment="1" applyProtection="1">
      <alignment vertical="center"/>
    </xf>
    <xf numFmtId="16" fontId="20" fillId="26" borderId="21" xfId="46" applyNumberFormat="1" applyFont="1" applyFill="1" applyBorder="1" applyAlignment="1" applyProtection="1">
      <alignment vertical="center"/>
    </xf>
    <xf numFmtId="0" fontId="36" fillId="26" borderId="11" xfId="46" applyFont="1" applyFill="1" applyBorder="1" applyAlignment="1" applyProtection="1">
      <alignment vertical="center"/>
    </xf>
    <xf numFmtId="0" fontId="20" fillId="26" borderId="11" xfId="46" applyFont="1" applyFill="1" applyBorder="1" applyAlignment="1" applyProtection="1">
      <alignment vertical="center"/>
    </xf>
    <xf numFmtId="0" fontId="27" fillId="26" borderId="11" xfId="46" applyFont="1" applyFill="1" applyBorder="1" applyAlignment="1" applyProtection="1">
      <alignment vertical="center"/>
      <protection locked="0"/>
    </xf>
    <xf numFmtId="0" fontId="27" fillId="26" borderId="11" xfId="46" applyFont="1" applyFill="1" applyBorder="1" applyAlignment="1" applyProtection="1">
      <alignment horizontal="right" vertical="center"/>
      <protection locked="0"/>
    </xf>
    <xf numFmtId="0" fontId="20" fillId="26" borderId="19" xfId="46" applyFont="1" applyFill="1" applyBorder="1" applyAlignment="1" applyProtection="1">
      <alignment vertical="center"/>
    </xf>
    <xf numFmtId="16" fontId="20" fillId="26" borderId="0" xfId="46" applyNumberFormat="1" applyFont="1" applyFill="1" applyBorder="1" applyAlignment="1" applyProtection="1">
      <alignment vertical="center"/>
    </xf>
    <xf numFmtId="0" fontId="27" fillId="26" borderId="0" xfId="46" quotePrefix="1" applyFont="1" applyFill="1" applyBorder="1" applyAlignment="1" applyProtection="1">
      <alignment vertical="center"/>
    </xf>
    <xf numFmtId="49" fontId="28" fillId="26" borderId="0" xfId="46" applyNumberFormat="1" applyFont="1" applyFill="1" applyBorder="1" applyAlignment="1" applyProtection="1">
      <alignment horizontal="left" vertical="top"/>
    </xf>
    <xf numFmtId="49" fontId="41" fillId="26" borderId="0" xfId="46" applyNumberFormat="1" applyFont="1" applyFill="1" applyBorder="1" applyAlignment="1" applyProtection="1">
      <alignment vertical="top" wrapText="1"/>
    </xf>
    <xf numFmtId="9" fontId="41" fillId="26" borderId="0" xfId="46" applyNumberFormat="1" applyFont="1" applyFill="1" applyBorder="1" applyAlignment="1" applyProtection="1">
      <alignment horizontal="center" vertical="top" wrapText="1"/>
    </xf>
    <xf numFmtId="49" fontId="28" fillId="26" borderId="0" xfId="46" applyNumberFormat="1" applyFont="1" applyFill="1" applyBorder="1" applyAlignment="1" applyProtection="1">
      <alignment vertical="top" wrapText="1"/>
    </xf>
    <xf numFmtId="9" fontId="36" fillId="26" borderId="0" xfId="46" applyNumberFormat="1" applyFont="1" applyFill="1" applyBorder="1" applyAlignment="1" applyProtection="1">
      <alignment vertical="center"/>
      <protection locked="0"/>
    </xf>
    <xf numFmtId="0" fontId="36" fillId="26" borderId="0" xfId="46" applyFont="1" applyFill="1" applyBorder="1" applyAlignment="1" applyProtection="1">
      <alignment vertical="center"/>
      <protection locked="0"/>
    </xf>
    <xf numFmtId="10" fontId="36" fillId="26" borderId="0" xfId="46" applyNumberFormat="1" applyFont="1" applyFill="1" applyBorder="1" applyAlignment="1" applyProtection="1">
      <alignment vertical="center"/>
      <protection locked="0"/>
    </xf>
    <xf numFmtId="9" fontId="36" fillId="26" borderId="0" xfId="46" applyNumberFormat="1" applyFont="1" applyFill="1" applyBorder="1" applyAlignment="1" applyProtection="1">
      <alignment horizontal="center" vertical="center"/>
    </xf>
    <xf numFmtId="9" fontId="36" fillId="26" borderId="0" xfId="46" applyNumberFormat="1" applyFont="1" applyFill="1" applyBorder="1" applyAlignment="1" applyProtection="1">
      <alignment vertical="center"/>
    </xf>
    <xf numFmtId="10" fontId="36" fillId="26" borderId="0" xfId="46" applyNumberFormat="1" applyFont="1" applyFill="1" applyBorder="1" applyAlignment="1" applyProtection="1">
      <alignment vertical="center"/>
    </xf>
    <xf numFmtId="9" fontId="36" fillId="26" borderId="0" xfId="46" applyNumberFormat="1" applyFont="1" applyFill="1" applyBorder="1" applyAlignment="1" applyProtection="1">
      <alignment horizontal="center" vertical="center" wrapText="1"/>
    </xf>
    <xf numFmtId="0" fontId="20" fillId="24" borderId="0" xfId="46" applyFont="1" applyFill="1" applyAlignment="1" applyProtection="1">
      <alignment horizontal="right" vertical="top" wrapText="1"/>
    </xf>
    <xf numFmtId="0" fontId="20" fillId="26" borderId="0" xfId="46" applyFont="1" applyFill="1" applyAlignment="1" applyProtection="1">
      <alignment horizontal="right" vertical="top" wrapText="1"/>
    </xf>
    <xf numFmtId="0" fontId="36" fillId="26" borderId="0" xfId="46" applyFont="1" applyFill="1" applyBorder="1" applyAlignment="1" applyProtection="1">
      <alignment vertical="top" wrapText="1"/>
    </xf>
    <xf numFmtId="0" fontId="20" fillId="26" borderId="0" xfId="46" applyFont="1" applyFill="1" applyAlignment="1" applyProtection="1">
      <alignment vertical="top" wrapText="1"/>
    </xf>
    <xf numFmtId="0" fontId="20" fillId="24" borderId="0" xfId="46" applyFont="1" applyFill="1" applyAlignment="1" applyProtection="1">
      <alignment vertical="top" wrapText="1"/>
    </xf>
    <xf numFmtId="0" fontId="20" fillId="0" borderId="0" xfId="46" applyFont="1" applyAlignment="1" applyProtection="1">
      <alignment horizontal="center" vertical="center" wrapText="1"/>
    </xf>
    <xf numFmtId="0" fontId="38" fillId="26" borderId="0" xfId="46" applyFont="1" applyFill="1" applyAlignment="1" applyProtection="1">
      <alignment horizontal="right" vertical="top" wrapText="1"/>
    </xf>
    <xf numFmtId="0" fontId="20" fillId="26" borderId="0" xfId="46" applyFont="1" applyFill="1" applyAlignment="1" applyProtection="1">
      <alignment horizontal="center" vertical="center" wrapText="1"/>
    </xf>
    <xf numFmtId="0" fontId="20" fillId="24" borderId="0" xfId="46" applyFont="1" applyFill="1" applyAlignment="1" applyProtection="1">
      <alignment horizontal="center" vertical="center" wrapText="1"/>
    </xf>
    <xf numFmtId="0" fontId="25" fillId="0" borderId="0" xfId="46" applyFont="1" applyAlignment="1" applyProtection="1">
      <alignment horizontal="center" vertical="center" wrapText="1"/>
    </xf>
    <xf numFmtId="0" fontId="43" fillId="0" borderId="0" xfId="0" applyFont="1" applyAlignment="1" applyProtection="1">
      <alignment vertical="center"/>
    </xf>
    <xf numFmtId="0" fontId="37" fillId="0" borderId="0" xfId="0" applyFont="1" applyFill="1" applyBorder="1" applyAlignment="1" applyProtection="1">
      <alignment vertical="center"/>
    </xf>
    <xf numFmtId="0" fontId="37" fillId="26" borderId="23" xfId="0" applyFont="1" applyFill="1" applyBorder="1" applyAlignment="1" applyProtection="1">
      <alignment vertical="center"/>
      <protection locked="0"/>
    </xf>
    <xf numFmtId="4" fontId="45" fillId="0" borderId="0" xfId="0" quotePrefix="1" applyNumberFormat="1" applyFont="1" applyFill="1" applyBorder="1" applyAlignment="1" applyProtection="1">
      <alignment horizontal="center" vertical="center"/>
    </xf>
    <xf numFmtId="0" fontId="27" fillId="26" borderId="0" xfId="0" applyFont="1" applyFill="1" applyBorder="1" applyAlignment="1" applyProtection="1">
      <alignment horizontal="left" vertical="center"/>
    </xf>
    <xf numFmtId="0" fontId="27" fillId="26" borderId="17" xfId="0" applyFont="1" applyFill="1" applyBorder="1" applyAlignment="1" applyProtection="1">
      <alignment horizontal="left" vertical="center"/>
      <protection locked="0"/>
    </xf>
    <xf numFmtId="0" fontId="37" fillId="26" borderId="17" xfId="0" applyFont="1" applyFill="1" applyBorder="1" applyAlignment="1" applyProtection="1">
      <alignment vertical="center"/>
      <protection locked="0"/>
    </xf>
    <xf numFmtId="0" fontId="36" fillId="26" borderId="17" xfId="0" applyFont="1" applyFill="1" applyBorder="1" applyAlignment="1" applyProtection="1">
      <alignment vertical="center"/>
    </xf>
    <xf numFmtId="0" fontId="36" fillId="26" borderId="17" xfId="0" applyFont="1" applyFill="1" applyBorder="1" applyAlignment="1" applyProtection="1">
      <alignment vertical="center"/>
      <protection locked="0"/>
    </xf>
    <xf numFmtId="0" fontId="27" fillId="26" borderId="0" xfId="0" quotePrefix="1" applyFont="1" applyFill="1" applyBorder="1" applyAlignment="1" applyProtection="1">
      <alignment horizontal="left" vertical="center"/>
    </xf>
    <xf numFmtId="0" fontId="27" fillId="26" borderId="0" xfId="0" applyFont="1" applyFill="1" applyBorder="1" applyAlignment="1" applyProtection="1">
      <alignment horizontal="left" vertical="center" wrapText="1"/>
    </xf>
    <xf numFmtId="0" fontId="27" fillId="26" borderId="12" xfId="46" applyFont="1" applyFill="1" applyBorder="1" applyAlignment="1" applyProtection="1">
      <alignment horizontal="right" vertical="center"/>
    </xf>
    <xf numFmtId="9" fontId="27" fillId="0" borderId="0" xfId="0" applyNumberFormat="1" applyFont="1" applyFill="1" applyBorder="1" applyAlignment="1" applyProtection="1">
      <alignment horizontal="left" vertical="center"/>
      <protection locked="0"/>
    </xf>
    <xf numFmtId="0" fontId="20" fillId="0" borderId="0" xfId="46" applyFont="1" applyBorder="1" applyAlignment="1" applyProtection="1">
      <alignment vertical="center"/>
    </xf>
    <xf numFmtId="0" fontId="27" fillId="26" borderId="0" xfId="0" applyFont="1" applyFill="1" applyBorder="1" applyAlignment="1" applyProtection="1">
      <alignment horizontal="left" vertical="center"/>
    </xf>
    <xf numFmtId="0" fontId="49" fillId="26" borderId="0" xfId="0" applyFont="1" applyFill="1" applyBorder="1" applyAlignment="1" applyProtection="1">
      <alignment horizontal="right" vertical="center"/>
    </xf>
    <xf numFmtId="0" fontId="47" fillId="26" borderId="0" xfId="0" applyFont="1" applyFill="1" applyBorder="1" applyAlignment="1" applyProtection="1">
      <alignment vertical="center"/>
    </xf>
    <xf numFmtId="0" fontId="27" fillId="28" borderId="18" xfId="0" applyFont="1" applyFill="1" applyBorder="1" applyAlignment="1" applyProtection="1">
      <alignment vertical="center"/>
    </xf>
    <xf numFmtId="0" fontId="27" fillId="28" borderId="12" xfId="0" applyFont="1" applyFill="1" applyBorder="1" applyAlignment="1" applyProtection="1">
      <alignment vertical="center"/>
    </xf>
    <xf numFmtId="0" fontId="27" fillId="28" borderId="22" xfId="0" applyFont="1" applyFill="1" applyBorder="1" applyAlignment="1" applyProtection="1">
      <alignment vertical="center"/>
    </xf>
    <xf numFmtId="0" fontId="27" fillId="28" borderId="18" xfId="0" quotePrefix="1" applyFont="1" applyFill="1" applyBorder="1" applyAlignment="1" applyProtection="1">
      <alignment vertical="center"/>
    </xf>
    <xf numFmtId="0" fontId="27" fillId="28" borderId="12" xfId="0" quotePrefix="1" applyFont="1" applyFill="1" applyBorder="1" applyAlignment="1" applyProtection="1">
      <alignment vertical="center"/>
    </xf>
    <xf numFmtId="0" fontId="27" fillId="28" borderId="22" xfId="0" quotePrefix="1" applyFont="1" applyFill="1" applyBorder="1" applyAlignment="1" applyProtection="1">
      <alignment vertical="center"/>
    </xf>
    <xf numFmtId="0" fontId="27" fillId="28" borderId="18" xfId="0" applyFont="1" applyFill="1" applyBorder="1" applyAlignment="1" applyProtection="1">
      <alignment vertical="center" wrapText="1"/>
    </xf>
    <xf numFmtId="0" fontId="27" fillId="28" borderId="12" xfId="0" applyFont="1" applyFill="1" applyBorder="1" applyAlignment="1" applyProtection="1">
      <alignment vertical="center" wrapText="1"/>
    </xf>
    <xf numFmtId="0" fontId="27" fillId="28" borderId="22" xfId="0" applyFont="1" applyFill="1" applyBorder="1" applyAlignment="1" applyProtection="1">
      <alignment vertical="center" wrapText="1"/>
    </xf>
    <xf numFmtId="0" fontId="37" fillId="26" borderId="17" xfId="0" applyFont="1" applyFill="1" applyBorder="1" applyAlignment="1" applyProtection="1">
      <alignment horizontal="left" vertical="center"/>
      <protection locked="0"/>
    </xf>
    <xf numFmtId="165" fontId="20" fillId="0" borderId="0" xfId="0" applyNumberFormat="1" applyFont="1" applyAlignment="1" applyProtection="1">
      <alignment vertical="center"/>
    </xf>
    <xf numFmtId="165" fontId="36" fillId="26" borderId="0" xfId="0" applyNumberFormat="1" applyFont="1" applyFill="1" applyBorder="1" applyAlignment="1" applyProtection="1">
      <alignment vertical="center"/>
    </xf>
    <xf numFmtId="165" fontId="41" fillId="26" borderId="0" xfId="0" applyNumberFormat="1" applyFont="1" applyFill="1" applyBorder="1" applyAlignment="1" applyProtection="1">
      <alignment vertical="top" wrapText="1"/>
    </xf>
    <xf numFmtId="2" fontId="20" fillId="0" borderId="0" xfId="48" applyNumberFormat="1" applyFont="1" applyAlignment="1" applyProtection="1">
      <alignment vertical="center"/>
    </xf>
    <xf numFmtId="2" fontId="30" fillId="24" borderId="0" xfId="0" applyNumberFormat="1" applyFont="1" applyFill="1" applyProtection="1"/>
    <xf numFmtId="44" fontId="20" fillId="0" borderId="0" xfId="0" applyNumberFormat="1" applyFont="1" applyAlignment="1" applyProtection="1">
      <alignment vertical="center"/>
    </xf>
    <xf numFmtId="0" fontId="27" fillId="0" borderId="0" xfId="0" applyFont="1" applyFill="1" applyBorder="1" applyAlignment="1" applyProtection="1">
      <alignment horizontal="left" vertical="center" wrapText="1"/>
    </xf>
    <xf numFmtId="0" fontId="19" fillId="24" borderId="0" xfId="0" applyFont="1" applyFill="1" applyAlignment="1" applyProtection="1">
      <alignment horizontal="left" vertical="center"/>
    </xf>
    <xf numFmtId="16" fontId="53" fillId="24" borderId="0" xfId="0" applyNumberFormat="1" applyFont="1" applyFill="1" applyAlignment="1" applyProtection="1">
      <alignment horizontal="center" vertical="center"/>
    </xf>
    <xf numFmtId="0" fontId="39" fillId="0" borderId="0" xfId="0" applyFont="1" applyFill="1" applyAlignment="1" applyProtection="1">
      <alignment horizontal="left" vertical="top"/>
    </xf>
    <xf numFmtId="49" fontId="54" fillId="24" borderId="0" xfId="0" applyNumberFormat="1" applyFont="1" applyFill="1" applyBorder="1" applyAlignment="1" applyProtection="1">
      <alignment horizontal="left" vertical="top"/>
    </xf>
    <xf numFmtId="0" fontId="39" fillId="0" borderId="17" xfId="0" applyFont="1" applyFill="1" applyBorder="1" applyAlignment="1" applyProtection="1">
      <alignment horizontal="left" vertical="top"/>
    </xf>
    <xf numFmtId="0" fontId="34" fillId="0" borderId="0" xfId="0" applyFont="1" applyAlignment="1" applyProtection="1">
      <alignment horizontal="center" vertical="center" wrapText="1"/>
    </xf>
    <xf numFmtId="0" fontId="34" fillId="24" borderId="0" xfId="0" applyFont="1" applyFill="1" applyAlignment="1" applyProtection="1">
      <alignment vertical="center"/>
    </xf>
    <xf numFmtId="0" fontId="34" fillId="24" borderId="20" xfId="0" applyFont="1" applyFill="1" applyBorder="1" applyAlignment="1" applyProtection="1">
      <alignment vertical="center"/>
    </xf>
    <xf numFmtId="0" fontId="34" fillId="24" borderId="13" xfId="0" applyFont="1" applyFill="1" applyBorder="1" applyAlignment="1" applyProtection="1">
      <alignment vertical="center"/>
    </xf>
    <xf numFmtId="0" fontId="34" fillId="0" borderId="13" xfId="0" applyFont="1" applyBorder="1" applyProtection="1"/>
    <xf numFmtId="0" fontId="34" fillId="24" borderId="14" xfId="0" applyFont="1" applyFill="1" applyBorder="1" applyAlignment="1" applyProtection="1">
      <alignment vertical="center"/>
    </xf>
    <xf numFmtId="0" fontId="34" fillId="0" borderId="0" xfId="0" applyFont="1" applyAlignment="1" applyProtection="1">
      <alignment vertical="center"/>
    </xf>
    <xf numFmtId="0" fontId="19" fillId="0" borderId="16" xfId="0" applyFont="1" applyFill="1" applyBorder="1" applyAlignment="1" applyProtection="1">
      <alignment horizontal="left" vertical="center"/>
    </xf>
    <xf numFmtId="0" fontId="19" fillId="28" borderId="18" xfId="0" applyFont="1" applyFill="1" applyBorder="1" applyAlignment="1" applyProtection="1">
      <alignment horizontal="left" vertical="center"/>
    </xf>
    <xf numFmtId="0" fontId="19" fillId="28" borderId="22" xfId="0" applyFont="1" applyFill="1" applyBorder="1" applyAlignment="1" applyProtection="1">
      <alignment horizontal="left" vertical="center"/>
    </xf>
    <xf numFmtId="0" fontId="19" fillId="0" borderId="17" xfId="0" applyFont="1" applyFill="1" applyBorder="1" applyAlignment="1" applyProtection="1">
      <alignment horizontal="left" vertical="center"/>
    </xf>
    <xf numFmtId="0" fontId="34" fillId="24" borderId="0" xfId="0" applyFont="1" applyFill="1" applyAlignment="1" applyProtection="1">
      <alignment horizontal="left" vertical="center"/>
    </xf>
    <xf numFmtId="0" fontId="34" fillId="24" borderId="16" xfId="0" applyFont="1" applyFill="1" applyBorder="1" applyAlignment="1" applyProtection="1">
      <alignment vertical="center"/>
    </xf>
    <xf numFmtId="0" fontId="34" fillId="24" borderId="0" xfId="0" applyFont="1" applyFill="1" applyBorder="1" applyAlignment="1" applyProtection="1">
      <alignment vertical="center"/>
    </xf>
    <xf numFmtId="0" fontId="34" fillId="24" borderId="17" xfId="0" applyFont="1" applyFill="1" applyBorder="1" applyAlignment="1" applyProtection="1">
      <alignment vertical="center"/>
    </xf>
    <xf numFmtId="0" fontId="34" fillId="0" borderId="0" xfId="0" applyFont="1" applyFill="1" applyAlignment="1" applyProtection="1">
      <alignment horizontal="left" vertical="top"/>
    </xf>
    <xf numFmtId="0" fontId="34" fillId="26" borderId="0" xfId="0" applyFont="1" applyFill="1" applyBorder="1" applyAlignment="1" applyProtection="1">
      <alignment vertical="center" wrapText="1"/>
    </xf>
    <xf numFmtId="0" fontId="34" fillId="0" borderId="0" xfId="0" applyNumberFormat="1" applyFont="1" applyAlignment="1" applyProtection="1">
      <alignment vertical="center"/>
    </xf>
    <xf numFmtId="0" fontId="34" fillId="0" borderId="0" xfId="0" applyFont="1" applyFill="1" applyBorder="1" applyAlignment="1" applyProtection="1">
      <alignment vertical="center"/>
    </xf>
    <xf numFmtId="0" fontId="34" fillId="24" borderId="0" xfId="0" applyFont="1" applyFill="1" applyAlignment="1" applyProtection="1">
      <alignment horizontal="left" vertical="top"/>
    </xf>
    <xf numFmtId="0" fontId="34" fillId="28" borderId="22" xfId="0" applyFont="1" applyFill="1" applyBorder="1" applyAlignment="1" applyProtection="1">
      <alignment vertical="center" wrapText="1"/>
    </xf>
    <xf numFmtId="0" fontId="34" fillId="0" borderId="0" xfId="0" applyFont="1" applyBorder="1" applyAlignment="1" applyProtection="1">
      <alignment vertical="center"/>
    </xf>
    <xf numFmtId="0" fontId="34" fillId="0" borderId="0" xfId="0" applyFont="1" applyFill="1" applyBorder="1" applyAlignment="1" applyProtection="1">
      <alignment horizontal="left" vertical="top"/>
    </xf>
    <xf numFmtId="0" fontId="55" fillId="24" borderId="0" xfId="0" applyFont="1" applyFill="1" applyBorder="1" applyAlignment="1" applyProtection="1">
      <alignment vertical="center"/>
    </xf>
    <xf numFmtId="44" fontId="34" fillId="28" borderId="15" xfId="47" applyFont="1" applyFill="1" applyBorder="1" applyAlignment="1" applyProtection="1">
      <alignment vertical="center"/>
    </xf>
    <xf numFmtId="44" fontId="34" fillId="27" borderId="15" xfId="47" applyFont="1" applyFill="1" applyBorder="1" applyAlignment="1" applyProtection="1">
      <alignment vertical="center"/>
    </xf>
    <xf numFmtId="0" fontId="34" fillId="0" borderId="0" xfId="0" applyNumberFormat="1" applyFont="1" applyFill="1" applyBorder="1" applyAlignment="1" applyProtection="1">
      <alignment vertical="center"/>
    </xf>
    <xf numFmtId="0" fontId="34" fillId="24" borderId="21" xfId="0" applyFont="1" applyFill="1" applyBorder="1" applyAlignment="1" applyProtection="1">
      <alignment vertical="center"/>
    </xf>
    <xf numFmtId="0" fontId="34" fillId="24" borderId="11" xfId="0" applyFont="1" applyFill="1" applyBorder="1" applyAlignment="1" applyProtection="1">
      <alignment vertical="center"/>
    </xf>
    <xf numFmtId="0" fontId="34" fillId="24" borderId="19" xfId="0" applyFont="1" applyFill="1" applyBorder="1" applyAlignment="1" applyProtection="1">
      <alignment vertical="center"/>
    </xf>
    <xf numFmtId="0" fontId="34" fillId="0" borderId="0" xfId="0" applyFont="1" applyFill="1" applyBorder="1" applyAlignment="1" applyProtection="1">
      <alignment horizontal="center" vertical="center" wrapText="1"/>
    </xf>
    <xf numFmtId="49" fontId="56" fillId="24" borderId="0" xfId="0" applyNumberFormat="1" applyFont="1" applyFill="1" applyAlignment="1" applyProtection="1">
      <alignment horizontal="left" vertical="top"/>
    </xf>
    <xf numFmtId="49" fontId="56" fillId="24" borderId="16" xfId="0" applyNumberFormat="1" applyFont="1" applyFill="1" applyBorder="1" applyAlignment="1" applyProtection="1">
      <alignment horizontal="left" vertical="top"/>
    </xf>
    <xf numFmtId="49" fontId="56" fillId="24" borderId="0" xfId="0" applyNumberFormat="1" applyFont="1" applyFill="1" applyBorder="1" applyAlignment="1" applyProtection="1">
      <alignment horizontal="left" vertical="top"/>
    </xf>
    <xf numFmtId="0" fontId="34" fillId="24" borderId="0" xfId="0" applyFont="1" applyFill="1" applyBorder="1" applyAlignment="1" applyProtection="1">
      <alignment horizontal="left" vertical="top"/>
    </xf>
    <xf numFmtId="49" fontId="34" fillId="24" borderId="0" xfId="0" applyNumberFormat="1" applyFont="1" applyFill="1" applyBorder="1" applyAlignment="1" applyProtection="1">
      <alignment horizontal="left" vertical="center"/>
    </xf>
    <xf numFmtId="49" fontId="34" fillId="24" borderId="17"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16" fontId="19" fillId="24" borderId="16" xfId="0" applyNumberFormat="1" applyFont="1" applyFill="1" applyBorder="1" applyAlignment="1" applyProtection="1">
      <alignment horizontal="center" vertical="center"/>
    </xf>
    <xf numFmtId="0" fontId="19" fillId="31" borderId="18" xfId="0" applyFont="1" applyFill="1" applyBorder="1" applyAlignment="1" applyProtection="1">
      <alignment vertical="center" wrapText="1"/>
    </xf>
    <xf numFmtId="0" fontId="19" fillId="24" borderId="0" xfId="0" applyFont="1" applyFill="1" applyBorder="1" applyAlignment="1" applyProtection="1">
      <alignment vertical="center"/>
    </xf>
    <xf numFmtId="0" fontId="19" fillId="0" borderId="0" xfId="0" applyFont="1" applyAlignment="1" applyProtection="1">
      <alignment vertical="center"/>
    </xf>
    <xf numFmtId="16" fontId="53" fillId="0" borderId="0" xfId="0" applyNumberFormat="1" applyFont="1" applyFill="1" applyAlignment="1" applyProtection="1">
      <alignment horizontal="center" vertical="center"/>
    </xf>
    <xf numFmtId="16" fontId="19" fillId="0" borderId="16" xfId="0" applyNumberFormat="1" applyFont="1" applyFill="1" applyBorder="1" applyAlignment="1" applyProtection="1">
      <alignment horizontal="center" vertical="center"/>
    </xf>
    <xf numFmtId="0" fontId="19" fillId="0" borderId="0" xfId="0" applyFont="1" applyFill="1" applyBorder="1" applyAlignment="1" applyProtection="1">
      <alignment vertical="center" wrapText="1"/>
    </xf>
    <xf numFmtId="0" fontId="19" fillId="0" borderId="0" xfId="0" applyFont="1" applyFill="1" applyBorder="1" applyAlignment="1" applyProtection="1">
      <alignment horizontal="left" vertical="center" wrapText="1"/>
    </xf>
    <xf numFmtId="0" fontId="19" fillId="0" borderId="0" xfId="0" applyFont="1" applyFill="1" applyBorder="1" applyAlignment="1" applyProtection="1">
      <alignment vertical="center"/>
    </xf>
    <xf numFmtId="0" fontId="19" fillId="0" borderId="0" xfId="0" applyFont="1" applyFill="1" applyAlignment="1" applyProtection="1">
      <alignment vertical="center"/>
    </xf>
    <xf numFmtId="0" fontId="19" fillId="28" borderId="12" xfId="0" applyFont="1" applyFill="1" applyBorder="1" applyAlignment="1" applyProtection="1">
      <alignment vertical="center"/>
    </xf>
    <xf numFmtId="16" fontId="34" fillId="24" borderId="0" xfId="0" applyNumberFormat="1" applyFont="1" applyFill="1" applyAlignment="1" applyProtection="1">
      <alignment vertical="center"/>
    </xf>
    <xf numFmtId="0" fontId="34" fillId="0" borderId="17" xfId="0" applyFont="1" applyBorder="1" applyAlignment="1" applyProtection="1">
      <alignment vertical="center"/>
    </xf>
    <xf numFmtId="0" fontId="34" fillId="0" borderId="0" xfId="0" applyFont="1" applyFill="1" applyBorder="1" applyAlignment="1" applyProtection="1">
      <alignment vertical="center" wrapText="1"/>
    </xf>
    <xf numFmtId="0" fontId="34" fillId="26" borderId="17" xfId="0" applyFont="1" applyFill="1" applyBorder="1" applyAlignment="1" applyProtection="1">
      <alignment vertical="center" wrapText="1"/>
    </xf>
    <xf numFmtId="0" fontId="19" fillId="31" borderId="22" xfId="0" applyFont="1" applyFill="1" applyBorder="1" applyAlignment="1" applyProtection="1">
      <alignment vertical="center" wrapText="1"/>
    </xf>
    <xf numFmtId="0" fontId="34" fillId="0" borderId="13" xfId="0" applyFont="1" applyFill="1" applyBorder="1" applyAlignment="1" applyProtection="1">
      <alignment vertical="center"/>
    </xf>
    <xf numFmtId="0" fontId="34" fillId="0" borderId="13" xfId="0" applyFont="1" applyBorder="1" applyAlignment="1" applyProtection="1">
      <alignment vertical="center"/>
    </xf>
    <xf numFmtId="0" fontId="34" fillId="0" borderId="14" xfId="0" applyFont="1" applyBorder="1" applyAlignment="1" applyProtection="1">
      <alignment vertical="center"/>
    </xf>
    <xf numFmtId="49" fontId="19" fillId="31" borderId="12" xfId="0" applyNumberFormat="1" applyFont="1" applyFill="1" applyBorder="1" applyAlignment="1" applyProtection="1">
      <alignment vertical="center" wrapText="1"/>
    </xf>
    <xf numFmtId="0" fontId="19" fillId="0" borderId="17" xfId="0" applyFont="1" applyBorder="1" applyAlignment="1" applyProtection="1">
      <alignment vertical="center"/>
    </xf>
    <xf numFmtId="0" fontId="19" fillId="24" borderId="16" xfId="0" applyFont="1" applyFill="1" applyBorder="1" applyAlignment="1" applyProtection="1">
      <alignment vertical="center"/>
    </xf>
    <xf numFmtId="16" fontId="34" fillId="24" borderId="16" xfId="0" applyNumberFormat="1" applyFont="1" applyFill="1" applyBorder="1" applyAlignment="1" applyProtection="1">
      <alignment vertical="center"/>
    </xf>
    <xf numFmtId="165" fontId="34" fillId="0" borderId="17" xfId="0" applyNumberFormat="1" applyFont="1" applyFill="1" applyBorder="1" applyAlignment="1" applyProtection="1">
      <alignment vertical="center"/>
    </xf>
    <xf numFmtId="165" fontId="34" fillId="0" borderId="0" xfId="0" applyNumberFormat="1" applyFont="1" applyFill="1" applyBorder="1" applyAlignment="1" applyProtection="1">
      <alignment vertical="center"/>
    </xf>
    <xf numFmtId="44" fontId="34" fillId="0" borderId="0" xfId="0" applyNumberFormat="1" applyFont="1" applyAlignment="1" applyProtection="1">
      <alignment vertical="center"/>
    </xf>
    <xf numFmtId="165" fontId="34" fillId="0" borderId="0" xfId="0" applyNumberFormat="1" applyFont="1" applyAlignment="1" applyProtection="1">
      <alignment vertical="center"/>
    </xf>
    <xf numFmtId="2" fontId="34" fillId="0" borderId="0" xfId="48" applyNumberFormat="1" applyFont="1" applyAlignment="1" applyProtection="1">
      <alignment vertical="center"/>
    </xf>
    <xf numFmtId="16" fontId="34" fillId="26" borderId="0" xfId="0" applyNumberFormat="1" applyFont="1" applyFill="1" applyBorder="1" applyAlignment="1" applyProtection="1">
      <alignment vertical="center"/>
    </xf>
    <xf numFmtId="0" fontId="61" fillId="26" borderId="0" xfId="0" applyFont="1" applyFill="1" applyBorder="1" applyAlignment="1" applyProtection="1">
      <alignment horizontal="right" vertical="center"/>
    </xf>
    <xf numFmtId="165" fontId="61" fillId="26" borderId="17" xfId="0" applyNumberFormat="1" applyFont="1" applyFill="1" applyBorder="1" applyAlignment="1" applyProtection="1"/>
    <xf numFmtId="165" fontId="61" fillId="26" borderId="0" xfId="0" applyNumberFormat="1" applyFont="1" applyFill="1" applyBorder="1" applyAlignment="1" applyProtection="1"/>
    <xf numFmtId="0" fontId="34" fillId="31" borderId="18" xfId="0" applyFont="1" applyFill="1" applyBorder="1" applyAlignment="1" applyProtection="1">
      <alignment vertical="center" wrapText="1"/>
    </xf>
    <xf numFmtId="0" fontId="34" fillId="28" borderId="12" xfId="0" applyFont="1" applyFill="1" applyBorder="1" applyAlignment="1" applyProtection="1">
      <alignment vertical="center" wrapText="1"/>
    </xf>
    <xf numFmtId="0" fontId="34" fillId="0" borderId="0" xfId="0" applyFont="1" applyFill="1" applyBorder="1" applyAlignment="1" applyProtection="1">
      <alignment horizontal="right" vertical="center" wrapText="1"/>
    </xf>
    <xf numFmtId="0" fontId="34" fillId="0" borderId="0" xfId="0" applyFont="1" applyFill="1" applyBorder="1" applyAlignment="1" applyProtection="1">
      <alignment horizontal="left" vertical="center" wrapText="1"/>
    </xf>
    <xf numFmtId="165" fontId="34" fillId="26" borderId="0" xfId="0" applyNumberFormat="1" applyFont="1" applyFill="1" applyBorder="1" applyAlignment="1" applyProtection="1">
      <alignment vertical="center" wrapText="1"/>
    </xf>
    <xf numFmtId="165" fontId="60" fillId="26" borderId="17" xfId="0" applyNumberFormat="1" applyFont="1" applyFill="1" applyBorder="1" applyAlignment="1" applyProtection="1">
      <alignment vertical="center"/>
    </xf>
    <xf numFmtId="0" fontId="19" fillId="26" borderId="17" xfId="0" applyFont="1" applyFill="1" applyBorder="1" applyAlignment="1" applyProtection="1">
      <alignment horizontal="center" vertical="center" wrapText="1"/>
    </xf>
    <xf numFmtId="0" fontId="19" fillId="26" borderId="0" xfId="0" applyFont="1" applyFill="1" applyBorder="1" applyAlignment="1" applyProtection="1">
      <alignment vertical="center" wrapText="1"/>
    </xf>
    <xf numFmtId="0" fontId="19" fillId="26" borderId="17" xfId="0" applyFont="1" applyFill="1" applyBorder="1" applyAlignment="1" applyProtection="1">
      <alignment vertical="center" wrapText="1"/>
    </xf>
    <xf numFmtId="0" fontId="61" fillId="26" borderId="17" xfId="0" applyFont="1" applyFill="1" applyBorder="1" applyAlignment="1" applyProtection="1">
      <alignment horizontal="right" vertical="center"/>
    </xf>
    <xf numFmtId="165" fontId="19" fillId="0" borderId="17" xfId="0" applyNumberFormat="1" applyFont="1" applyFill="1" applyBorder="1" applyAlignment="1" applyProtection="1">
      <alignment vertical="center"/>
    </xf>
    <xf numFmtId="165" fontId="19" fillId="0" borderId="0" xfId="0" applyNumberFormat="1" applyFont="1" applyFill="1" applyBorder="1" applyAlignment="1" applyProtection="1">
      <alignment vertical="center"/>
    </xf>
    <xf numFmtId="0" fontId="34" fillId="26" borderId="17" xfId="0" applyFont="1" applyFill="1" applyBorder="1" applyAlignment="1" applyProtection="1">
      <alignment vertical="center"/>
    </xf>
    <xf numFmtId="0" fontId="19" fillId="28" borderId="20" xfId="0" applyFont="1" applyFill="1" applyBorder="1" applyAlignment="1" applyProtection="1">
      <alignment vertical="center"/>
    </xf>
    <xf numFmtId="0" fontId="58" fillId="0" borderId="0" xfId="0" applyFont="1" applyAlignment="1" applyProtection="1">
      <alignment vertical="center"/>
    </xf>
    <xf numFmtId="49" fontId="28" fillId="24" borderId="16" xfId="0" applyNumberFormat="1" applyFont="1" applyFill="1" applyBorder="1" applyAlignment="1" applyProtection="1">
      <alignment horizontal="left" vertical="top"/>
    </xf>
    <xf numFmtId="0" fontId="19" fillId="28" borderId="16" xfId="0" applyFont="1" applyFill="1" applyBorder="1" applyAlignment="1" applyProtection="1">
      <alignment vertical="center"/>
    </xf>
    <xf numFmtId="0" fontId="19" fillId="28" borderId="21" xfId="0" applyFont="1" applyFill="1" applyBorder="1" applyAlignment="1" applyProtection="1">
      <alignment vertical="center"/>
    </xf>
    <xf numFmtId="0" fontId="34" fillId="28" borderId="15" xfId="0" applyFont="1" applyFill="1" applyBorder="1" applyAlignment="1" applyProtection="1">
      <alignment horizontal="center" vertical="top" wrapText="1"/>
    </xf>
    <xf numFmtId="0" fontId="34" fillId="26" borderId="0" xfId="0" applyFont="1" applyFill="1" applyBorder="1" applyAlignment="1" applyProtection="1">
      <alignment horizontal="center" vertical="center"/>
    </xf>
    <xf numFmtId="165" fontId="34" fillId="31" borderId="15" xfId="0" applyNumberFormat="1" applyFont="1" applyFill="1" applyBorder="1" applyAlignment="1" applyProtection="1">
      <alignment horizontal="center" vertical="center"/>
    </xf>
    <xf numFmtId="9" fontId="34" fillId="26" borderId="0" xfId="0" applyNumberFormat="1" applyFont="1" applyFill="1" applyBorder="1" applyAlignment="1" applyProtection="1">
      <alignment horizontal="center" vertical="center"/>
    </xf>
    <xf numFmtId="165" fontId="34" fillId="26" borderId="0" xfId="0" applyNumberFormat="1" applyFont="1" applyFill="1" applyBorder="1" applyAlignment="1" applyProtection="1">
      <alignment horizontal="center" vertical="center"/>
    </xf>
    <xf numFmtId="16" fontId="34" fillId="24" borderId="0" xfId="0" applyNumberFormat="1" applyFont="1" applyFill="1" applyBorder="1" applyAlignment="1" applyProtection="1">
      <alignment vertical="center"/>
    </xf>
    <xf numFmtId="0" fontId="34" fillId="26" borderId="0" xfId="0" applyFont="1" applyFill="1" applyBorder="1" applyAlignment="1" applyProtection="1">
      <alignment horizontal="right" vertical="center"/>
    </xf>
    <xf numFmtId="0" fontId="34" fillId="0" borderId="17" xfId="0" applyFont="1" applyFill="1" applyBorder="1" applyAlignment="1" applyProtection="1">
      <alignment horizontal="right" vertical="center"/>
    </xf>
    <xf numFmtId="0" fontId="34" fillId="0" borderId="0" xfId="0" applyFont="1" applyFill="1" applyBorder="1" applyAlignment="1" applyProtection="1">
      <alignment horizontal="right" vertical="center"/>
    </xf>
    <xf numFmtId="10" fontId="62" fillId="27" borderId="15" xfId="0" quotePrefix="1" applyNumberFormat="1" applyFont="1" applyFill="1" applyBorder="1" applyAlignment="1" applyProtection="1">
      <alignment horizontal="center" vertical="center"/>
      <protection locked="0"/>
    </xf>
    <xf numFmtId="16" fontId="34" fillId="24" borderId="21" xfId="0" applyNumberFormat="1" applyFont="1" applyFill="1" applyBorder="1" applyAlignment="1" applyProtection="1">
      <alignment vertical="center"/>
    </xf>
    <xf numFmtId="16" fontId="34" fillId="26" borderId="11" xfId="0" applyNumberFormat="1" applyFont="1" applyFill="1" applyBorder="1" applyAlignment="1" applyProtection="1">
      <alignment vertical="center"/>
    </xf>
    <xf numFmtId="0" fontId="34" fillId="26" borderId="11" xfId="0" applyFont="1" applyFill="1" applyBorder="1" applyAlignment="1" applyProtection="1">
      <alignment vertical="center"/>
    </xf>
    <xf numFmtId="0" fontId="19" fillId="26" borderId="11" xfId="0" applyFont="1" applyFill="1" applyBorder="1" applyAlignment="1" applyProtection="1">
      <alignment vertical="center"/>
    </xf>
    <xf numFmtId="0" fontId="19" fillId="26" borderId="11" xfId="0" applyFont="1" applyFill="1" applyBorder="1" applyAlignment="1" applyProtection="1">
      <alignment horizontal="right" vertical="center"/>
    </xf>
    <xf numFmtId="0" fontId="19" fillId="0" borderId="19" xfId="0" applyFont="1" applyFill="1" applyBorder="1" applyAlignment="1" applyProtection="1">
      <alignment horizontal="right" vertical="center"/>
    </xf>
    <xf numFmtId="0" fontId="19" fillId="0" borderId="0" xfId="0" applyFont="1" applyFill="1" applyBorder="1" applyAlignment="1" applyProtection="1">
      <alignment horizontal="right" vertical="center"/>
    </xf>
    <xf numFmtId="0" fontId="34" fillId="26" borderId="0" xfId="0" applyFont="1" applyFill="1" applyAlignment="1" applyProtection="1">
      <alignment horizontal="right" vertical="top" wrapText="1"/>
    </xf>
    <xf numFmtId="0" fontId="34" fillId="26" borderId="0" xfId="0" applyFont="1" applyFill="1" applyBorder="1" applyAlignment="1" applyProtection="1">
      <alignment vertical="top" wrapText="1"/>
    </xf>
    <xf numFmtId="0" fontId="34" fillId="24" borderId="0" xfId="0" applyFont="1" applyFill="1" applyAlignment="1" applyProtection="1">
      <alignment horizontal="right" vertical="top" wrapText="1"/>
    </xf>
    <xf numFmtId="49" fontId="28" fillId="24" borderId="0" xfId="0" applyNumberFormat="1" applyFont="1" applyFill="1" applyBorder="1" applyAlignment="1" applyProtection="1">
      <alignment horizontal="left" vertical="top"/>
    </xf>
    <xf numFmtId="49" fontId="28" fillId="26" borderId="17" xfId="0" applyNumberFormat="1" applyFont="1" applyFill="1" applyBorder="1" applyAlignment="1" applyProtection="1">
      <alignment vertical="top"/>
    </xf>
    <xf numFmtId="49" fontId="28" fillId="26" borderId="0" xfId="0" applyNumberFormat="1" applyFont="1" applyFill="1" applyBorder="1" applyAlignment="1" applyProtection="1">
      <alignment vertical="top"/>
    </xf>
    <xf numFmtId="0" fontId="34" fillId="28" borderId="18" xfId="0" quotePrefix="1" applyFont="1" applyFill="1" applyBorder="1" applyAlignment="1" applyProtection="1">
      <alignment horizontal="center" vertical="center" wrapText="1"/>
    </xf>
    <xf numFmtId="0" fontId="34" fillId="26" borderId="0" xfId="0" quotePrefix="1" applyFont="1" applyFill="1" applyBorder="1" applyAlignment="1" applyProtection="1">
      <alignment vertical="center" wrapText="1"/>
    </xf>
    <xf numFmtId="0" fontId="34" fillId="26" borderId="0" xfId="0" applyNumberFormat="1" applyFont="1" applyFill="1" applyBorder="1" applyAlignment="1" applyProtection="1">
      <alignment vertical="center"/>
    </xf>
    <xf numFmtId="4" fontId="34" fillId="26" borderId="0" xfId="0" applyNumberFormat="1" applyFont="1" applyFill="1" applyBorder="1" applyAlignment="1" applyProtection="1">
      <alignment vertical="center"/>
    </xf>
    <xf numFmtId="0" fontId="34" fillId="26" borderId="17" xfId="0" applyNumberFormat="1" applyFont="1" applyFill="1" applyBorder="1" applyAlignment="1" applyProtection="1">
      <alignment vertical="center" wrapText="1"/>
    </xf>
    <xf numFmtId="0" fontId="63" fillId="0" borderId="0" xfId="0" applyFont="1" applyAlignment="1" applyProtection="1">
      <alignment vertical="center"/>
    </xf>
    <xf numFmtId="0" fontId="34" fillId="0" borderId="0" xfId="0" quotePrefix="1" applyFont="1" applyFill="1" applyBorder="1" applyAlignment="1" applyProtection="1">
      <alignment vertical="center" wrapText="1"/>
    </xf>
    <xf numFmtId="0" fontId="34" fillId="26" borderId="0" xfId="0" applyNumberFormat="1" applyFont="1" applyFill="1" applyBorder="1" applyAlignment="1" applyProtection="1">
      <alignment horizontal="right" vertical="center"/>
    </xf>
    <xf numFmtId="0" fontId="34" fillId="26" borderId="17" xfId="0" applyNumberFormat="1" applyFont="1" applyFill="1" applyBorder="1" applyAlignment="1" applyProtection="1">
      <alignment horizontal="right" vertical="center"/>
    </xf>
    <xf numFmtId="0" fontId="34" fillId="26" borderId="17" xfId="0" applyFont="1" applyFill="1" applyBorder="1" applyAlignment="1" applyProtection="1">
      <alignment horizontal="right" vertical="center"/>
    </xf>
    <xf numFmtId="0" fontId="34" fillId="0" borderId="0" xfId="0" quotePrefix="1" applyFont="1" applyFill="1" applyBorder="1" applyAlignment="1" applyProtection="1">
      <alignment vertical="center"/>
    </xf>
    <xf numFmtId="16" fontId="34" fillId="24" borderId="0" xfId="46" applyNumberFormat="1" applyFont="1" applyFill="1" applyBorder="1" applyAlignment="1" applyProtection="1">
      <alignment vertical="center"/>
    </xf>
    <xf numFmtId="16" fontId="34" fillId="24" borderId="16" xfId="46" applyNumberFormat="1" applyFont="1" applyFill="1" applyBorder="1" applyAlignment="1" applyProtection="1">
      <alignment vertical="center"/>
    </xf>
    <xf numFmtId="0" fontId="34" fillId="26" borderId="0" xfId="46" applyFont="1" applyFill="1" applyBorder="1" applyAlignment="1" applyProtection="1">
      <alignment vertical="center"/>
    </xf>
    <xf numFmtId="0" fontId="19" fillId="26" borderId="0" xfId="0" applyFont="1" applyFill="1" applyBorder="1" applyAlignment="1" applyProtection="1">
      <alignment vertical="center"/>
    </xf>
    <xf numFmtId="0" fontId="34" fillId="0" borderId="0" xfId="46" applyFont="1" applyAlignment="1" applyProtection="1">
      <alignment vertical="center"/>
    </xf>
    <xf numFmtId="0" fontId="19" fillId="28" borderId="20" xfId="0" quotePrefix="1" applyFont="1" applyFill="1" applyBorder="1" applyAlignment="1" applyProtection="1">
      <alignment horizontal="center" vertical="center" wrapText="1"/>
    </xf>
    <xf numFmtId="0" fontId="19" fillId="28" borderId="14" xfId="0" quotePrefix="1" applyFont="1" applyFill="1" applyBorder="1" applyAlignment="1" applyProtection="1">
      <alignment vertical="center" wrapText="1"/>
    </xf>
    <xf numFmtId="0" fontId="19" fillId="0" borderId="17" xfId="0" quotePrefix="1" applyFont="1" applyFill="1" applyBorder="1" applyAlignment="1" applyProtection="1">
      <alignment vertical="center" wrapText="1"/>
    </xf>
    <xf numFmtId="0" fontId="19" fillId="0" borderId="0" xfId="0" quotePrefix="1" applyFont="1" applyFill="1" applyBorder="1" applyAlignment="1" applyProtection="1">
      <alignment vertical="center" wrapText="1"/>
    </xf>
    <xf numFmtId="0" fontId="19" fillId="28" borderId="16" xfId="0" quotePrefix="1" applyFont="1" applyFill="1" applyBorder="1" applyAlignment="1" applyProtection="1">
      <alignment horizontal="center" vertical="center" wrapText="1"/>
    </xf>
    <xf numFmtId="0" fontId="19" fillId="28" borderId="21" xfId="0" quotePrefix="1" applyFont="1" applyFill="1" applyBorder="1" applyAlignment="1" applyProtection="1">
      <alignment horizontal="center" vertical="center" wrapText="1"/>
    </xf>
    <xf numFmtId="0" fontId="19" fillId="0" borderId="11" xfId="0" quotePrefix="1" applyFont="1" applyFill="1" applyBorder="1" applyAlignment="1" applyProtection="1">
      <alignment vertical="center" wrapText="1"/>
    </xf>
    <xf numFmtId="0" fontId="34" fillId="26" borderId="11" xfId="0" applyFont="1" applyFill="1" applyBorder="1" applyAlignment="1" applyProtection="1">
      <alignment vertical="center" wrapText="1"/>
    </xf>
    <xf numFmtId="0" fontId="34" fillId="26" borderId="11" xfId="0" applyFont="1" applyFill="1" applyBorder="1" applyAlignment="1" applyProtection="1">
      <alignment horizontal="center" vertical="center" wrapText="1"/>
    </xf>
    <xf numFmtId="0" fontId="19" fillId="26" borderId="11" xfId="0" applyNumberFormat="1" applyFont="1" applyFill="1" applyBorder="1" applyAlignment="1" applyProtection="1">
      <alignment horizontal="right" vertical="center"/>
    </xf>
    <xf numFmtId="0" fontId="19" fillId="26" borderId="19" xfId="0" applyNumberFormat="1" applyFont="1" applyFill="1" applyBorder="1" applyAlignment="1" applyProtection="1">
      <alignment horizontal="right" vertical="center"/>
    </xf>
    <xf numFmtId="0" fontId="19" fillId="26" borderId="0" xfId="0" applyFont="1" applyFill="1" applyBorder="1" applyAlignment="1" applyProtection="1">
      <alignment horizontal="right" vertical="center"/>
    </xf>
    <xf numFmtId="165" fontId="19" fillId="26" borderId="0" xfId="0" applyNumberFormat="1" applyFont="1" applyFill="1" applyBorder="1" applyAlignment="1" applyProtection="1">
      <alignment vertical="center"/>
    </xf>
    <xf numFmtId="9" fontId="19" fillId="26" borderId="0" xfId="0" applyNumberFormat="1" applyFont="1" applyFill="1" applyBorder="1" applyAlignment="1" applyProtection="1">
      <alignment vertical="center"/>
    </xf>
    <xf numFmtId="10" fontId="34" fillId="26" borderId="0" xfId="0" applyNumberFormat="1" applyFont="1" applyFill="1" applyBorder="1" applyAlignment="1" applyProtection="1">
      <alignment vertical="center"/>
    </xf>
    <xf numFmtId="9" fontId="19" fillId="26" borderId="0" xfId="0" applyNumberFormat="1" applyFont="1" applyFill="1" applyBorder="1" applyAlignment="1" applyProtection="1">
      <alignment horizontal="center" vertical="center"/>
    </xf>
    <xf numFmtId="9" fontId="28" fillId="26" borderId="0" xfId="0" applyNumberFormat="1" applyFont="1" applyFill="1" applyBorder="1" applyAlignment="1" applyProtection="1">
      <alignment horizontal="center" vertical="top" wrapText="1"/>
    </xf>
    <xf numFmtId="9" fontId="34" fillId="26" borderId="0" xfId="0" applyNumberFormat="1" applyFont="1" applyFill="1" applyBorder="1" applyAlignment="1" applyProtection="1">
      <alignment vertical="center"/>
    </xf>
    <xf numFmtId="0" fontId="34" fillId="26" borderId="0" xfId="0" applyFont="1" applyFill="1" applyAlignment="1" applyProtection="1">
      <alignment horizontal="center" vertical="center" wrapText="1"/>
    </xf>
    <xf numFmtId="0" fontId="34" fillId="24" borderId="0" xfId="0" applyFont="1" applyFill="1" applyAlignment="1" applyProtection="1">
      <alignment horizontal="center" vertical="center" wrapText="1"/>
    </xf>
    <xf numFmtId="0" fontId="34" fillId="28" borderId="17" xfId="0" quotePrefix="1" applyFont="1" applyFill="1" applyBorder="1" applyAlignment="1" applyProtection="1">
      <alignment vertical="center" wrapText="1"/>
    </xf>
    <xf numFmtId="0" fontId="34" fillId="28" borderId="17" xfId="0" quotePrefix="1" applyFont="1" applyFill="1" applyBorder="1" applyAlignment="1" applyProtection="1">
      <alignment horizontal="left" vertical="center" wrapText="1"/>
    </xf>
    <xf numFmtId="0" fontId="19" fillId="0" borderId="17" xfId="0" applyFont="1" applyFill="1" applyBorder="1" applyAlignment="1" applyProtection="1">
      <alignment vertical="center"/>
    </xf>
    <xf numFmtId="0" fontId="34" fillId="28" borderId="12" xfId="0" applyFont="1" applyFill="1" applyBorder="1" applyAlignment="1" applyProtection="1">
      <alignment vertical="center"/>
    </xf>
    <xf numFmtId="0" fontId="34" fillId="28" borderId="22" xfId="0" applyFont="1" applyFill="1" applyBorder="1" applyAlignment="1" applyProtection="1">
      <alignment vertical="center"/>
    </xf>
    <xf numFmtId="0" fontId="34" fillId="28" borderId="15" xfId="0" applyFont="1" applyFill="1" applyBorder="1" applyAlignment="1" applyProtection="1">
      <alignment horizontal="center" vertical="center"/>
    </xf>
    <xf numFmtId="165" fontId="34" fillId="28" borderId="15" xfId="0" applyNumberFormat="1" applyFont="1" applyFill="1" applyBorder="1" applyAlignment="1" applyProtection="1">
      <alignment horizontal="center" vertical="center"/>
    </xf>
    <xf numFmtId="49" fontId="57" fillId="24" borderId="16" xfId="0" applyNumberFormat="1" applyFont="1" applyFill="1" applyBorder="1" applyAlignment="1" applyProtection="1">
      <alignment horizontal="left" vertical="top"/>
    </xf>
    <xf numFmtId="49" fontId="57" fillId="26" borderId="0" xfId="0" applyNumberFormat="1" applyFont="1" applyFill="1" applyBorder="1" applyAlignment="1" applyProtection="1">
      <alignment horizontal="left" vertical="top"/>
    </xf>
    <xf numFmtId="49" fontId="57" fillId="26" borderId="0" xfId="0" applyNumberFormat="1" applyFont="1" applyFill="1" applyBorder="1" applyAlignment="1" applyProtection="1">
      <alignment horizontal="center" vertical="top" wrapText="1"/>
    </xf>
    <xf numFmtId="49" fontId="34" fillId="28" borderId="12" xfId="0" applyNumberFormat="1" applyFont="1" applyFill="1" applyBorder="1" applyAlignment="1" applyProtection="1">
      <alignment horizontal="center" vertical="center"/>
    </xf>
    <xf numFmtId="0" fontId="34" fillId="28" borderId="12" xfId="0" applyNumberFormat="1" applyFont="1" applyFill="1" applyBorder="1" applyAlignment="1" applyProtection="1">
      <alignment vertical="center"/>
    </xf>
    <xf numFmtId="0" fontId="34" fillId="28" borderId="22" xfId="0" applyNumberFormat="1" applyFont="1" applyFill="1" applyBorder="1" applyAlignment="1" applyProtection="1">
      <alignment vertical="center"/>
    </xf>
    <xf numFmtId="16" fontId="34" fillId="26" borderId="0" xfId="0" applyNumberFormat="1" applyFont="1" applyFill="1" applyBorder="1" applyAlignment="1" applyProtection="1">
      <alignment horizontal="center" vertical="center"/>
    </xf>
    <xf numFmtId="49" fontId="57" fillId="24" borderId="21" xfId="0" applyNumberFormat="1" applyFont="1" applyFill="1" applyBorder="1" applyAlignment="1" applyProtection="1">
      <alignment horizontal="left" vertical="top"/>
    </xf>
    <xf numFmtId="49" fontId="57" fillId="26" borderId="11" xfId="0" applyNumberFormat="1" applyFont="1" applyFill="1" applyBorder="1" applyAlignment="1" applyProtection="1">
      <alignment horizontal="left" vertical="top"/>
    </xf>
    <xf numFmtId="49" fontId="57" fillId="26" borderId="11" xfId="0" applyNumberFormat="1" applyFont="1" applyFill="1" applyBorder="1" applyAlignment="1" applyProtection="1">
      <alignment vertical="top" wrapText="1"/>
    </xf>
    <xf numFmtId="0" fontId="34" fillId="0" borderId="19" xfId="0" applyFont="1" applyBorder="1" applyAlignment="1" applyProtection="1">
      <alignment vertical="center"/>
    </xf>
    <xf numFmtId="0" fontId="34" fillId="24" borderId="0" xfId="0" applyFont="1" applyFill="1" applyAlignment="1" applyProtection="1">
      <alignment vertical="top" wrapText="1"/>
    </xf>
    <xf numFmtId="0" fontId="34" fillId="0" borderId="0" xfId="0" applyNumberFormat="1" applyFont="1" applyBorder="1" applyAlignment="1" applyProtection="1">
      <alignment vertical="center"/>
    </xf>
    <xf numFmtId="0" fontId="34" fillId="26" borderId="0" xfId="0" applyNumberFormat="1" applyFont="1" applyFill="1" applyBorder="1" applyAlignment="1" applyProtection="1">
      <alignment horizontal="center" vertical="center"/>
    </xf>
    <xf numFmtId="0" fontId="34" fillId="0" borderId="17" xfId="0" applyFont="1" applyBorder="1" applyAlignment="1" applyProtection="1">
      <alignment horizontal="left" vertical="center"/>
    </xf>
    <xf numFmtId="0" fontId="34" fillId="0" borderId="17" xfId="0" applyFont="1" applyFill="1" applyBorder="1" applyAlignment="1" applyProtection="1">
      <alignment horizontal="left" vertical="top"/>
    </xf>
    <xf numFmtId="0" fontId="63" fillId="0" borderId="17" xfId="0" applyFont="1" applyBorder="1" applyAlignment="1" applyProtection="1">
      <alignment vertical="center"/>
    </xf>
    <xf numFmtId="10" fontId="59" fillId="28" borderId="15" xfId="0" applyNumberFormat="1" applyFont="1" applyFill="1" applyBorder="1" applyAlignment="1" applyProtection="1">
      <alignment horizontal="center" vertical="center"/>
    </xf>
    <xf numFmtId="10" fontId="34" fillId="0" borderId="0" xfId="0" applyNumberFormat="1" applyFont="1" applyAlignment="1" applyProtection="1">
      <alignment vertical="center"/>
    </xf>
    <xf numFmtId="10" fontId="34" fillId="28" borderId="15" xfId="0" applyNumberFormat="1" applyFont="1" applyFill="1" applyBorder="1" applyAlignment="1" applyProtection="1">
      <alignment horizontal="center" vertical="center"/>
    </xf>
    <xf numFmtId="10" fontId="59" fillId="26" borderId="0" xfId="0" applyNumberFormat="1" applyFont="1" applyFill="1" applyBorder="1" applyAlignment="1" applyProtection="1">
      <alignment horizontal="center" vertical="center"/>
    </xf>
    <xf numFmtId="10" fontId="34" fillId="26" borderId="0" xfId="0" applyNumberFormat="1" applyFont="1" applyFill="1" applyBorder="1" applyAlignment="1" applyProtection="1">
      <alignment horizontal="center" vertical="center"/>
    </xf>
    <xf numFmtId="10" fontId="60" fillId="26" borderId="0" xfId="0" applyNumberFormat="1" applyFont="1" applyFill="1" applyBorder="1" applyAlignment="1" applyProtection="1">
      <alignment horizontal="center" vertical="center"/>
    </xf>
    <xf numFmtId="0" fontId="34" fillId="0" borderId="0" xfId="0" applyFont="1" applyAlignment="1" applyProtection="1">
      <alignment horizontal="left" vertical="center"/>
    </xf>
    <xf numFmtId="10" fontId="62" fillId="0" borderId="0" xfId="0" quotePrefix="1" applyNumberFormat="1" applyFont="1" applyFill="1" applyBorder="1" applyAlignment="1" applyProtection="1">
      <alignment vertical="center"/>
    </xf>
    <xf numFmtId="4" fontId="34" fillId="26" borderId="0" xfId="0" quotePrefix="1" applyNumberFormat="1" applyFont="1" applyFill="1" applyBorder="1" applyAlignment="1" applyProtection="1">
      <alignment horizontal="center" vertical="center" wrapText="1"/>
    </xf>
    <xf numFmtId="0" fontId="19" fillId="31" borderId="12" xfId="0" applyFont="1" applyFill="1" applyBorder="1" applyAlignment="1" applyProtection="1">
      <alignment vertical="center" wrapText="1"/>
    </xf>
    <xf numFmtId="167" fontId="34" fillId="26" borderId="0" xfId="0" applyNumberFormat="1" applyFont="1" applyFill="1" applyBorder="1" applyAlignment="1" applyProtection="1">
      <alignment horizontal="right" vertical="center"/>
    </xf>
    <xf numFmtId="167" fontId="34" fillId="26" borderId="0" xfId="0" applyNumberFormat="1" applyFont="1" applyFill="1" applyBorder="1" applyAlignment="1" applyProtection="1">
      <alignment horizontal="center" vertical="center" wrapText="1"/>
    </xf>
    <xf numFmtId="167" fontId="34" fillId="26" borderId="0" xfId="0" applyNumberFormat="1" applyFont="1" applyFill="1" applyBorder="1" applyAlignment="1" applyProtection="1">
      <alignment vertical="center"/>
    </xf>
    <xf numFmtId="167" fontId="34" fillId="0" borderId="0" xfId="0" applyNumberFormat="1" applyFont="1" applyFill="1" applyBorder="1" applyAlignment="1" applyProtection="1">
      <alignment horizontal="right" vertical="center"/>
    </xf>
    <xf numFmtId="167" fontId="34" fillId="0" borderId="0" xfId="0" applyNumberFormat="1" applyFont="1" applyAlignment="1" applyProtection="1">
      <alignment vertical="center"/>
    </xf>
    <xf numFmtId="0" fontId="34" fillId="28" borderId="19" xfId="0" quotePrefix="1" applyFont="1" applyFill="1" applyBorder="1" applyAlignment="1" applyProtection="1">
      <alignment vertical="center" wrapText="1"/>
    </xf>
    <xf numFmtId="0" fontId="39" fillId="0" borderId="0" xfId="0" applyFont="1" applyAlignment="1" applyProtection="1">
      <alignment horizontal="center" vertical="top" wrapText="1"/>
    </xf>
    <xf numFmtId="0" fontId="39" fillId="0" borderId="0" xfId="0" applyFont="1" applyFill="1" applyBorder="1" applyAlignment="1" applyProtection="1">
      <alignment horizontal="center" vertical="top" wrapText="1"/>
    </xf>
    <xf numFmtId="0" fontId="39" fillId="0" borderId="20" xfId="0" applyFont="1" applyBorder="1" applyAlignment="1" applyProtection="1">
      <alignment vertical="top"/>
    </xf>
    <xf numFmtId="0" fontId="39" fillId="0" borderId="13" xfId="0" applyFont="1" applyBorder="1" applyAlignment="1" applyProtection="1">
      <alignment vertical="top"/>
    </xf>
    <xf numFmtId="0" fontId="39" fillId="24" borderId="13" xfId="0" applyFont="1" applyFill="1" applyBorder="1" applyAlignment="1" applyProtection="1">
      <alignment vertical="top"/>
    </xf>
    <xf numFmtId="0" fontId="39" fillId="24" borderId="14" xfId="0" applyFont="1" applyFill="1" applyBorder="1" applyAlignment="1" applyProtection="1">
      <alignment vertical="top"/>
    </xf>
    <xf numFmtId="0" fontId="39" fillId="24" borderId="0" xfId="0" applyFont="1" applyFill="1" applyBorder="1" applyAlignment="1" applyProtection="1">
      <alignment vertical="top"/>
    </xf>
    <xf numFmtId="0" fontId="39" fillId="0" borderId="0" xfId="0" applyFont="1" applyBorder="1" applyAlignment="1" applyProtection="1">
      <alignment vertical="top"/>
    </xf>
    <xf numFmtId="0" fontId="39" fillId="0" borderId="0" xfId="0" applyFont="1" applyFill="1" applyBorder="1" applyAlignment="1" applyProtection="1">
      <alignment vertical="top"/>
    </xf>
    <xf numFmtId="0" fontId="39" fillId="24" borderId="0" xfId="0" applyFont="1" applyFill="1" applyAlignment="1" applyProtection="1">
      <alignment vertical="top"/>
    </xf>
    <xf numFmtId="0" fontId="39" fillId="0" borderId="0" xfId="0" applyFont="1" applyAlignment="1" applyProtection="1">
      <alignment vertical="top"/>
    </xf>
    <xf numFmtId="0" fontId="39" fillId="24" borderId="16" xfId="0" applyFont="1" applyFill="1" applyBorder="1" applyAlignment="1" applyProtection="1">
      <alignment horizontal="left" vertical="top"/>
    </xf>
    <xf numFmtId="0" fontId="42" fillId="28" borderId="18" xfId="0" applyFont="1" applyFill="1" applyBorder="1" applyAlignment="1" applyProtection="1">
      <alignment vertical="top"/>
    </xf>
    <xf numFmtId="0" fontId="39" fillId="24" borderId="0" xfId="0" applyFont="1" applyFill="1" applyAlignment="1" applyProtection="1">
      <alignment horizontal="left" vertical="top" wrapText="1"/>
    </xf>
    <xf numFmtId="0" fontId="39" fillId="24" borderId="0" xfId="0" applyFont="1" applyFill="1" applyAlignment="1" applyProtection="1">
      <alignment horizontal="left" vertical="top"/>
    </xf>
    <xf numFmtId="0" fontId="39" fillId="0" borderId="16" xfId="0" applyFont="1" applyBorder="1" applyAlignment="1" applyProtection="1">
      <alignment vertical="top"/>
    </xf>
    <xf numFmtId="49" fontId="39" fillId="24" borderId="0" xfId="0" applyNumberFormat="1" applyFont="1" applyFill="1" applyBorder="1" applyAlignment="1" applyProtection="1">
      <alignment horizontal="left" vertical="top"/>
    </xf>
    <xf numFmtId="0" fontId="39" fillId="0" borderId="0" xfId="0" applyFont="1" applyAlignment="1">
      <alignment vertical="top"/>
    </xf>
    <xf numFmtId="2" fontId="39" fillId="0" borderId="0" xfId="0" applyNumberFormat="1" applyFont="1" applyAlignment="1">
      <alignment horizontal="center" vertical="top"/>
    </xf>
    <xf numFmtId="2" fontId="39" fillId="0" borderId="0" xfId="0" applyNumberFormat="1" applyFont="1" applyAlignment="1">
      <alignment vertical="top"/>
    </xf>
    <xf numFmtId="0" fontId="34" fillId="28" borderId="12" xfId="0" applyFont="1" applyFill="1" applyBorder="1" applyAlignment="1" applyProtection="1">
      <alignment horizontal="left" vertical="center" wrapText="1"/>
    </xf>
    <xf numFmtId="0" fontId="34" fillId="24" borderId="0" xfId="0" applyFont="1" applyFill="1" applyAlignment="1" applyProtection="1">
      <alignment horizontal="left" vertical="top" wrapText="1"/>
    </xf>
    <xf numFmtId="0" fontId="19" fillId="26" borderId="0" xfId="0" applyFont="1" applyFill="1" applyBorder="1" applyAlignment="1" applyProtection="1">
      <alignment horizontal="center" vertical="center" wrapText="1"/>
    </xf>
    <xf numFmtId="0" fontId="34" fillId="0" borderId="0" xfId="0" applyFont="1" applyAlignment="1" applyProtection="1">
      <alignment horizontal="left" vertical="center"/>
    </xf>
    <xf numFmtId="0" fontId="34" fillId="24" borderId="16" xfId="0" applyFont="1" applyFill="1" applyBorder="1" applyAlignment="1" applyProtection="1">
      <alignment horizontal="left" vertical="top"/>
    </xf>
    <xf numFmtId="0" fontId="19" fillId="28" borderId="18" xfId="0" applyFont="1" applyFill="1" applyBorder="1" applyAlignment="1" applyProtection="1">
      <alignment vertical="top"/>
    </xf>
    <xf numFmtId="0" fontId="19" fillId="28" borderId="22" xfId="0" applyFont="1" applyFill="1" applyBorder="1" applyAlignment="1" applyProtection="1">
      <alignment vertical="top"/>
    </xf>
    <xf numFmtId="0" fontId="34" fillId="0" borderId="16" xfId="0" applyFont="1" applyBorder="1" applyAlignment="1">
      <alignment vertical="top"/>
    </xf>
    <xf numFmtId="0" fontId="34" fillId="32" borderId="18" xfId="0" applyFont="1" applyFill="1" applyBorder="1" applyAlignment="1" applyProtection="1">
      <alignment vertical="top"/>
    </xf>
    <xf numFmtId="0" fontId="34" fillId="32" borderId="22" xfId="0" applyFont="1" applyFill="1" applyBorder="1" applyAlignment="1" applyProtection="1">
      <alignment vertical="top"/>
    </xf>
    <xf numFmtId="0" fontId="34" fillId="32" borderId="15" xfId="0" applyFont="1" applyFill="1" applyBorder="1" applyAlignment="1" applyProtection="1">
      <alignment vertical="top"/>
    </xf>
    <xf numFmtId="0" fontId="34" fillId="0" borderId="17" xfId="0" applyFont="1" applyBorder="1" applyAlignment="1">
      <alignment vertical="top"/>
    </xf>
    <xf numFmtId="0" fontId="34" fillId="0" borderId="0" xfId="0" applyFont="1" applyAlignment="1">
      <alignment vertical="top"/>
    </xf>
    <xf numFmtId="0" fontId="34" fillId="32" borderId="15" xfId="0" applyFont="1" applyFill="1" applyBorder="1" applyAlignment="1" applyProtection="1">
      <alignment horizontal="center" vertical="top"/>
    </xf>
    <xf numFmtId="0" fontId="34" fillId="28" borderId="18" xfId="0" applyFont="1" applyFill="1" applyBorder="1" applyAlignment="1" applyProtection="1">
      <alignment vertical="top"/>
    </xf>
    <xf numFmtId="0" fontId="34" fillId="28" borderId="22" xfId="0" applyFont="1" applyFill="1" applyBorder="1" applyAlignment="1" applyProtection="1">
      <alignment vertical="top" wrapText="1"/>
    </xf>
    <xf numFmtId="0" fontId="34" fillId="28" borderId="15" xfId="0" applyFont="1" applyFill="1" applyBorder="1" applyAlignment="1" applyProtection="1">
      <alignment horizontal="center" vertical="top"/>
    </xf>
    <xf numFmtId="0" fontId="34" fillId="28" borderId="15" xfId="0" applyFont="1" applyFill="1" applyBorder="1" applyAlignment="1" applyProtection="1">
      <alignment horizontal="left" vertical="top"/>
    </xf>
    <xf numFmtId="0" fontId="34" fillId="28" borderId="15" xfId="0" applyFont="1" applyFill="1" applyBorder="1" applyAlignment="1" applyProtection="1">
      <alignment vertical="top"/>
    </xf>
    <xf numFmtId="0" fontId="34" fillId="0" borderId="21" xfId="0" applyFont="1" applyBorder="1" applyAlignment="1">
      <alignment vertical="top"/>
    </xf>
    <xf numFmtId="0" fontId="34" fillId="0" borderId="11" xfId="0" applyFont="1" applyBorder="1" applyAlignment="1">
      <alignment vertical="top"/>
    </xf>
    <xf numFmtId="2" fontId="34" fillId="0" borderId="11" xfId="0" applyNumberFormat="1" applyFont="1" applyBorder="1" applyAlignment="1">
      <alignment horizontal="center" vertical="top"/>
    </xf>
    <xf numFmtId="0" fontId="34" fillId="0" borderId="19" xfId="0" applyFont="1" applyBorder="1" applyAlignment="1">
      <alignment vertical="top"/>
    </xf>
    <xf numFmtId="2" fontId="34" fillId="0" borderId="0" xfId="0" applyNumberFormat="1" applyFont="1" applyAlignment="1">
      <alignment horizontal="center" vertical="top"/>
    </xf>
    <xf numFmtId="0" fontId="39" fillId="24" borderId="13" xfId="0" applyFont="1" applyFill="1" applyBorder="1" applyAlignment="1" applyProtection="1">
      <alignment horizontal="center" vertical="top"/>
    </xf>
    <xf numFmtId="0" fontId="39" fillId="24" borderId="0" xfId="0" applyFont="1" applyFill="1" applyBorder="1" applyAlignment="1" applyProtection="1">
      <alignment horizontal="center" vertical="top"/>
    </xf>
    <xf numFmtId="0" fontId="19" fillId="28" borderId="12" xfId="0" applyFont="1" applyFill="1" applyBorder="1" applyAlignment="1" applyProtection="1">
      <alignment horizontal="center" vertical="top"/>
    </xf>
    <xf numFmtId="0" fontId="34" fillId="0" borderId="11" xfId="0" applyFont="1" applyBorder="1" applyAlignment="1">
      <alignment horizontal="center" vertical="top"/>
    </xf>
    <xf numFmtId="0" fontId="34" fillId="0" borderId="0" xfId="0" applyFont="1" applyAlignment="1">
      <alignment horizontal="center" vertical="top"/>
    </xf>
    <xf numFmtId="0" fontId="39" fillId="0" borderId="0" xfId="0" applyFont="1" applyAlignment="1">
      <alignment horizontal="center" vertical="top"/>
    </xf>
    <xf numFmtId="0" fontId="19" fillId="32" borderId="22" xfId="0" applyFont="1" applyFill="1" applyBorder="1" applyAlignment="1" applyProtection="1">
      <alignment vertical="top"/>
    </xf>
    <xf numFmtId="0" fontId="19" fillId="32" borderId="15" xfId="0" applyFont="1" applyFill="1" applyBorder="1" applyAlignment="1" applyProtection="1">
      <alignment horizontal="center" vertical="top"/>
    </xf>
    <xf numFmtId="0" fontId="27" fillId="28" borderId="12" xfId="0" applyFont="1" applyFill="1" applyBorder="1" applyAlignment="1" applyProtection="1">
      <alignment horizontal="left" vertical="center" wrapText="1"/>
    </xf>
    <xf numFmtId="0" fontId="27" fillId="28" borderId="20" xfId="0" applyFont="1" applyFill="1" applyBorder="1" applyAlignment="1" applyProtection="1">
      <alignment horizontal="left" vertical="center"/>
    </xf>
    <xf numFmtId="0" fontId="27" fillId="28" borderId="13" xfId="0" applyFont="1" applyFill="1" applyBorder="1" applyAlignment="1" applyProtection="1">
      <alignment horizontal="left" vertical="center"/>
    </xf>
    <xf numFmtId="0" fontId="27" fillId="28" borderId="14" xfId="0" applyFont="1" applyFill="1" applyBorder="1" applyAlignment="1" applyProtection="1">
      <alignment horizontal="left" vertical="center"/>
    </xf>
    <xf numFmtId="0" fontId="27" fillId="28" borderId="21" xfId="0" applyFont="1" applyFill="1" applyBorder="1" applyAlignment="1" applyProtection="1">
      <alignment horizontal="left" vertical="center"/>
    </xf>
    <xf numFmtId="0" fontId="27" fillId="28" borderId="11" xfId="0" applyFont="1" applyFill="1" applyBorder="1" applyAlignment="1" applyProtection="1">
      <alignment horizontal="left" vertical="center"/>
    </xf>
    <xf numFmtId="0" fontId="27" fillId="28" borderId="19" xfId="0" applyFont="1" applyFill="1" applyBorder="1" applyAlignment="1" applyProtection="1">
      <alignment horizontal="left" vertical="center"/>
    </xf>
    <xf numFmtId="49" fontId="36" fillId="27" borderId="18" xfId="0" applyNumberFormat="1" applyFont="1" applyFill="1" applyBorder="1" applyAlignment="1" applyProtection="1">
      <alignment horizontal="left" vertical="center"/>
      <protection locked="0"/>
    </xf>
    <xf numFmtId="0" fontId="36" fillId="27" borderId="12" xfId="0" applyNumberFormat="1" applyFont="1" applyFill="1" applyBorder="1" applyAlignment="1" applyProtection="1">
      <alignment horizontal="left" vertical="center"/>
      <protection locked="0"/>
    </xf>
    <xf numFmtId="0" fontId="36" fillId="27" borderId="22" xfId="0" applyNumberFormat="1" applyFont="1" applyFill="1" applyBorder="1" applyAlignment="1" applyProtection="1">
      <alignment horizontal="left" vertical="center"/>
      <protection locked="0"/>
    </xf>
    <xf numFmtId="49" fontId="40" fillId="24" borderId="10" xfId="0" applyNumberFormat="1" applyFont="1" applyFill="1" applyBorder="1" applyAlignment="1" applyProtection="1">
      <alignment horizontal="left"/>
    </xf>
    <xf numFmtId="0" fontId="27" fillId="28" borderId="20" xfId="0" applyFont="1" applyFill="1" applyBorder="1" applyAlignment="1" applyProtection="1">
      <alignment horizontal="left" vertical="center" wrapText="1"/>
    </xf>
    <xf numFmtId="0" fontId="27" fillId="28" borderId="14" xfId="0" applyFont="1" applyFill="1" applyBorder="1" applyAlignment="1" applyProtection="1">
      <alignment horizontal="left" vertical="center" wrapText="1"/>
    </xf>
    <xf numFmtId="0" fontId="27" fillId="28" borderId="21" xfId="0" applyFont="1" applyFill="1" applyBorder="1" applyAlignment="1" applyProtection="1">
      <alignment horizontal="left" vertical="center" wrapText="1"/>
    </xf>
    <xf numFmtId="0" fontId="27" fillId="28" borderId="19" xfId="0" applyFont="1" applyFill="1" applyBorder="1" applyAlignment="1" applyProtection="1">
      <alignment horizontal="left" vertical="center" wrapText="1"/>
    </xf>
    <xf numFmtId="165" fontId="37" fillId="28" borderId="20" xfId="0" applyNumberFormat="1" applyFont="1" applyFill="1" applyBorder="1" applyAlignment="1" applyProtection="1">
      <alignment horizontal="center" vertical="center"/>
    </xf>
    <xf numFmtId="165" fontId="37" fillId="28" borderId="13" xfId="0" applyNumberFormat="1" applyFont="1" applyFill="1" applyBorder="1" applyAlignment="1" applyProtection="1">
      <alignment horizontal="center" vertical="center"/>
    </xf>
    <xf numFmtId="165" fontId="37" fillId="28" borderId="14" xfId="0" applyNumberFormat="1" applyFont="1" applyFill="1" applyBorder="1" applyAlignment="1" applyProtection="1">
      <alignment horizontal="center" vertical="center"/>
    </xf>
    <xf numFmtId="165" fontId="37" fillId="28" borderId="21" xfId="0" applyNumberFormat="1" applyFont="1" applyFill="1" applyBorder="1" applyAlignment="1" applyProtection="1">
      <alignment horizontal="center" vertical="center"/>
    </xf>
    <xf numFmtId="165" fontId="37" fillId="28" borderId="11" xfId="0" applyNumberFormat="1" applyFont="1" applyFill="1" applyBorder="1" applyAlignment="1" applyProtection="1">
      <alignment horizontal="center" vertical="center"/>
    </xf>
    <xf numFmtId="165" fontId="37" fillId="28" borderId="19" xfId="0" applyNumberFormat="1" applyFont="1" applyFill="1" applyBorder="1" applyAlignment="1" applyProtection="1">
      <alignment horizontal="center" vertical="center"/>
    </xf>
    <xf numFmtId="0" fontId="37" fillId="26" borderId="23" xfId="0" applyFont="1" applyFill="1" applyBorder="1" applyAlignment="1" applyProtection="1">
      <alignment horizontal="left" vertical="center"/>
      <protection locked="0"/>
    </xf>
    <xf numFmtId="0" fontId="36" fillId="26" borderId="23" xfId="0" applyFont="1" applyFill="1" applyBorder="1" applyAlignment="1" applyProtection="1">
      <alignment horizontal="center" vertical="center"/>
      <protection locked="0"/>
    </xf>
    <xf numFmtId="0" fontId="27" fillId="28" borderId="18" xfId="0" applyFont="1" applyFill="1" applyBorder="1" applyAlignment="1" applyProtection="1">
      <alignment horizontal="left" vertical="center"/>
    </xf>
    <xf numFmtId="0" fontId="27" fillId="28" borderId="22" xfId="0" applyFont="1" applyFill="1" applyBorder="1" applyAlignment="1" applyProtection="1">
      <alignment horizontal="left" vertical="center"/>
    </xf>
    <xf numFmtId="165" fontId="37" fillId="27" borderId="18" xfId="0" applyNumberFormat="1" applyFont="1" applyFill="1" applyBorder="1" applyAlignment="1" applyProtection="1">
      <alignment horizontal="center" vertical="center"/>
    </xf>
    <xf numFmtId="165" fontId="37" fillId="27" borderId="12" xfId="0" applyNumberFormat="1" applyFont="1" applyFill="1" applyBorder="1" applyAlignment="1" applyProtection="1">
      <alignment horizontal="center" vertical="center"/>
    </xf>
    <xf numFmtId="165" fontId="37" fillId="27" borderId="22" xfId="0" applyNumberFormat="1" applyFont="1" applyFill="1" applyBorder="1" applyAlignment="1" applyProtection="1">
      <alignment horizontal="center" vertical="center"/>
    </xf>
    <xf numFmtId="0" fontId="27" fillId="28" borderId="20" xfId="0" applyFont="1" applyFill="1" applyBorder="1" applyAlignment="1" applyProtection="1">
      <alignment horizontal="center" vertical="center"/>
    </xf>
    <xf numFmtId="0" fontId="27" fillId="28" borderId="13" xfId="0" applyFont="1" applyFill="1" applyBorder="1" applyAlignment="1" applyProtection="1">
      <alignment horizontal="center" vertical="center"/>
    </xf>
    <xf numFmtId="0" fontId="27" fillId="28" borderId="14" xfId="0" applyFont="1" applyFill="1" applyBorder="1" applyAlignment="1" applyProtection="1">
      <alignment horizontal="center" vertical="center"/>
    </xf>
    <xf numFmtId="0" fontId="27" fillId="28" borderId="16" xfId="0" applyFont="1" applyFill="1" applyBorder="1" applyAlignment="1" applyProtection="1">
      <alignment horizontal="center" vertical="center"/>
    </xf>
    <xf numFmtId="0" fontId="27" fillId="28" borderId="0" xfId="0" applyFont="1" applyFill="1" applyBorder="1" applyAlignment="1" applyProtection="1">
      <alignment horizontal="center" vertical="center"/>
    </xf>
    <xf numFmtId="0" fontId="27" fillId="28" borderId="17" xfId="0" applyFont="1" applyFill="1" applyBorder="1" applyAlignment="1" applyProtection="1">
      <alignment horizontal="center" vertical="center"/>
    </xf>
    <xf numFmtId="0" fontId="27" fillId="28" borderId="21" xfId="0" applyFont="1" applyFill="1" applyBorder="1" applyAlignment="1" applyProtection="1">
      <alignment horizontal="center" vertical="center"/>
    </xf>
    <xf numFmtId="0" fontId="27" fillId="28" borderId="11" xfId="0" applyFont="1" applyFill="1" applyBorder="1" applyAlignment="1" applyProtection="1">
      <alignment horizontal="center" vertical="center"/>
    </xf>
    <xf numFmtId="0" fontId="27" fillId="28" borderId="19" xfId="0" applyFont="1" applyFill="1" applyBorder="1" applyAlignment="1" applyProtection="1">
      <alignment horizontal="center" vertical="center"/>
    </xf>
    <xf numFmtId="0" fontId="27" fillId="28" borderId="18" xfId="0" applyFont="1" applyFill="1" applyBorder="1" applyAlignment="1" applyProtection="1">
      <alignment horizontal="center" vertical="center"/>
    </xf>
    <xf numFmtId="0" fontId="27" fillId="28" borderId="12" xfId="0" applyFont="1" applyFill="1" applyBorder="1" applyAlignment="1" applyProtection="1">
      <alignment horizontal="center" vertical="center"/>
    </xf>
    <xf numFmtId="0" fontId="27" fillId="28" borderId="22" xfId="0" applyFont="1" applyFill="1" applyBorder="1" applyAlignment="1" applyProtection="1">
      <alignment horizontal="center" vertical="center"/>
    </xf>
    <xf numFmtId="0" fontId="36" fillId="28" borderId="18" xfId="0" applyFont="1" applyFill="1" applyBorder="1" applyAlignment="1" applyProtection="1">
      <alignment horizontal="center" vertical="center"/>
      <protection locked="0"/>
    </xf>
    <xf numFmtId="0" fontId="36" fillId="28" borderId="22" xfId="0" applyFont="1" applyFill="1" applyBorder="1" applyAlignment="1" applyProtection="1">
      <alignment horizontal="center" vertical="center"/>
      <protection locked="0"/>
    </xf>
    <xf numFmtId="0" fontId="27" fillId="28" borderId="18" xfId="0" applyFont="1" applyFill="1" applyBorder="1" applyAlignment="1" applyProtection="1">
      <alignment horizontal="center" vertical="center"/>
      <protection locked="0"/>
    </xf>
    <xf numFmtId="0" fontId="27" fillId="28" borderId="22" xfId="0" applyFont="1" applyFill="1" applyBorder="1" applyAlignment="1" applyProtection="1">
      <alignment horizontal="center" vertical="center"/>
      <protection locked="0"/>
    </xf>
    <xf numFmtId="0" fontId="36" fillId="28" borderId="20" xfId="0" applyFont="1" applyFill="1" applyBorder="1" applyAlignment="1" applyProtection="1">
      <alignment horizontal="left" vertical="center" wrapText="1"/>
    </xf>
    <xf numFmtId="0" fontId="36" fillId="28" borderId="14" xfId="0" applyFont="1" applyFill="1" applyBorder="1" applyAlignment="1" applyProtection="1">
      <alignment horizontal="left" vertical="center" wrapText="1"/>
    </xf>
    <xf numFmtId="0" fontId="36" fillId="28" borderId="21" xfId="0" applyFont="1" applyFill="1" applyBorder="1" applyAlignment="1" applyProtection="1">
      <alignment horizontal="left" vertical="center" wrapText="1"/>
    </xf>
    <xf numFmtId="0" fontId="36" fillId="28" borderId="19" xfId="0" applyFont="1" applyFill="1" applyBorder="1" applyAlignment="1" applyProtection="1">
      <alignment horizontal="left" vertical="center" wrapText="1"/>
    </xf>
    <xf numFmtId="0" fontId="36" fillId="28" borderId="18" xfId="0" applyFont="1" applyFill="1" applyBorder="1" applyAlignment="1" applyProtection="1">
      <alignment horizontal="left" vertical="center"/>
    </xf>
    <xf numFmtId="0" fontId="36" fillId="28" borderId="12" xfId="0" applyFont="1" applyFill="1" applyBorder="1" applyAlignment="1" applyProtection="1">
      <alignment horizontal="left" vertical="center"/>
    </xf>
    <xf numFmtId="0" fontId="36" fillId="28" borderId="22" xfId="0" applyFont="1" applyFill="1" applyBorder="1" applyAlignment="1" applyProtection="1">
      <alignment horizontal="left" vertical="center"/>
    </xf>
    <xf numFmtId="9" fontId="36" fillId="28" borderId="18" xfId="0" applyNumberFormat="1" applyFont="1" applyFill="1" applyBorder="1" applyAlignment="1" applyProtection="1">
      <alignment horizontal="center" vertical="center"/>
    </xf>
    <xf numFmtId="9" fontId="36" fillId="28" borderId="22" xfId="0" applyNumberFormat="1" applyFont="1" applyFill="1" applyBorder="1" applyAlignment="1" applyProtection="1">
      <alignment horizontal="center" vertical="center"/>
    </xf>
    <xf numFmtId="165" fontId="36" fillId="28" borderId="18" xfId="0" applyNumberFormat="1" applyFont="1" applyFill="1" applyBorder="1" applyAlignment="1" applyProtection="1">
      <alignment horizontal="center" vertical="center"/>
    </xf>
    <xf numFmtId="165" fontId="36" fillId="28" borderId="22" xfId="0" applyNumberFormat="1" applyFont="1" applyFill="1" applyBorder="1" applyAlignment="1" applyProtection="1">
      <alignment horizontal="center" vertical="center"/>
    </xf>
    <xf numFmtId="0" fontId="27" fillId="28" borderId="18" xfId="0" quotePrefix="1" applyFont="1" applyFill="1" applyBorder="1" applyAlignment="1" applyProtection="1">
      <alignment horizontal="left" vertical="center" wrapText="1"/>
    </xf>
    <xf numFmtId="0" fontId="27" fillId="28" borderId="12" xfId="0" quotePrefix="1" applyFont="1" applyFill="1" applyBorder="1" applyAlignment="1" applyProtection="1">
      <alignment horizontal="left" vertical="center" wrapText="1"/>
    </xf>
    <xf numFmtId="0" fontId="27" fillId="28" borderId="22" xfId="0" quotePrefix="1" applyFont="1" applyFill="1" applyBorder="1" applyAlignment="1" applyProtection="1">
      <alignment horizontal="left" vertical="center" wrapText="1"/>
    </xf>
    <xf numFmtId="165" fontId="37" fillId="28" borderId="18" xfId="0" applyNumberFormat="1" applyFont="1" applyFill="1" applyBorder="1" applyAlignment="1" applyProtection="1">
      <alignment horizontal="center" vertical="center"/>
    </xf>
    <xf numFmtId="165" fontId="37" fillId="28" borderId="12" xfId="0" applyNumberFormat="1" applyFont="1" applyFill="1" applyBorder="1" applyAlignment="1" applyProtection="1">
      <alignment horizontal="center" vertical="center"/>
    </xf>
    <xf numFmtId="165" fontId="37" fillId="28" borderId="22" xfId="0" applyNumberFormat="1" applyFont="1" applyFill="1" applyBorder="1" applyAlignment="1" applyProtection="1">
      <alignment horizontal="center" vertical="center"/>
    </xf>
    <xf numFmtId="10" fontId="36" fillId="27" borderId="18" xfId="0" applyNumberFormat="1" applyFont="1" applyFill="1" applyBorder="1" applyAlignment="1" applyProtection="1">
      <alignment horizontal="center" vertical="center"/>
      <protection locked="0"/>
    </xf>
    <xf numFmtId="10" fontId="36" fillId="27" borderId="22" xfId="0" applyNumberFormat="1" applyFont="1" applyFill="1" applyBorder="1" applyAlignment="1" applyProtection="1">
      <alignment horizontal="center" vertical="center"/>
      <protection locked="0"/>
    </xf>
    <xf numFmtId="0" fontId="36" fillId="26" borderId="0" xfId="0" applyFont="1" applyFill="1" applyBorder="1" applyAlignment="1" applyProtection="1">
      <alignment horizontal="left" vertical="top" wrapText="1"/>
    </xf>
    <xf numFmtId="0" fontId="20" fillId="24" borderId="0" xfId="0" applyFont="1" applyFill="1" applyAlignment="1" applyProtection="1">
      <alignment horizontal="left" vertical="top" wrapText="1"/>
    </xf>
    <xf numFmtId="0" fontId="27" fillId="28" borderId="12" xfId="0" applyFont="1" applyFill="1" applyBorder="1" applyAlignment="1" applyProtection="1">
      <alignment horizontal="left" vertical="center"/>
    </xf>
    <xf numFmtId="0" fontId="50" fillId="29" borderId="20" xfId="0" applyFont="1" applyFill="1" applyBorder="1" applyAlignment="1" applyProtection="1">
      <alignment horizontal="left" vertical="top" wrapText="1"/>
    </xf>
    <xf numFmtId="0" fontId="50" fillId="29" borderId="13" xfId="0" applyFont="1" applyFill="1" applyBorder="1" applyAlignment="1" applyProtection="1">
      <alignment horizontal="left" vertical="top"/>
    </xf>
    <xf numFmtId="0" fontId="50" fillId="29" borderId="14" xfId="0" applyFont="1" applyFill="1" applyBorder="1" applyAlignment="1" applyProtection="1">
      <alignment horizontal="left" vertical="top"/>
    </xf>
    <xf numFmtId="0" fontId="50" fillId="29" borderId="21" xfId="0" applyFont="1" applyFill="1" applyBorder="1" applyAlignment="1" applyProtection="1">
      <alignment horizontal="left" vertical="top"/>
    </xf>
    <xf numFmtId="0" fontId="50" fillId="29" borderId="11" xfId="0" applyFont="1" applyFill="1" applyBorder="1" applyAlignment="1" applyProtection="1">
      <alignment horizontal="left" vertical="top"/>
    </xf>
    <xf numFmtId="0" fontId="50" fillId="29" borderId="19" xfId="0" applyFont="1" applyFill="1" applyBorder="1" applyAlignment="1" applyProtection="1">
      <alignment horizontal="left" vertical="top"/>
    </xf>
    <xf numFmtId="0" fontId="50" fillId="29" borderId="13" xfId="0" applyFont="1" applyFill="1" applyBorder="1" applyAlignment="1" applyProtection="1">
      <alignment horizontal="left" vertical="top" wrapText="1"/>
    </xf>
    <xf numFmtId="0" fontId="50" fillId="29" borderId="14" xfId="0" applyFont="1" applyFill="1" applyBorder="1" applyAlignment="1" applyProtection="1">
      <alignment horizontal="left" vertical="top" wrapText="1"/>
    </xf>
    <xf numFmtId="0" fontId="50" fillId="29" borderId="21" xfId="0" applyFont="1" applyFill="1" applyBorder="1" applyAlignment="1" applyProtection="1">
      <alignment horizontal="left" vertical="top" wrapText="1"/>
    </xf>
    <xf numFmtId="0" fontId="50" fillId="29" borderId="11" xfId="0" applyFont="1" applyFill="1" applyBorder="1" applyAlignment="1" applyProtection="1">
      <alignment horizontal="left" vertical="top" wrapText="1"/>
    </xf>
    <xf numFmtId="0" fontId="50" fillId="29" borderId="19" xfId="0" applyFont="1" applyFill="1" applyBorder="1" applyAlignment="1" applyProtection="1">
      <alignment horizontal="left" vertical="top" wrapText="1"/>
    </xf>
    <xf numFmtId="0" fontId="27" fillId="28" borderId="18" xfId="0" quotePrefix="1" applyFont="1" applyFill="1" applyBorder="1" applyAlignment="1" applyProtection="1">
      <alignment horizontal="left" vertical="center"/>
    </xf>
    <xf numFmtId="0" fontId="27" fillId="28" borderId="12" xfId="0" quotePrefix="1" applyFont="1" applyFill="1" applyBorder="1" applyAlignment="1" applyProtection="1">
      <alignment horizontal="left" vertical="center"/>
    </xf>
    <xf numFmtId="0" fontId="27" fillId="28" borderId="22" xfId="0" quotePrefix="1" applyFont="1" applyFill="1" applyBorder="1" applyAlignment="1" applyProtection="1">
      <alignment horizontal="left" vertical="center"/>
    </xf>
    <xf numFmtId="0" fontId="27" fillId="28" borderId="12" xfId="0" applyFont="1" applyFill="1" applyBorder="1" applyAlignment="1" applyProtection="1">
      <alignment horizontal="center" vertical="center"/>
      <protection locked="0"/>
    </xf>
    <xf numFmtId="165" fontId="27" fillId="31" borderId="18" xfId="0" applyNumberFormat="1" applyFont="1" applyFill="1" applyBorder="1" applyAlignment="1" applyProtection="1">
      <alignment horizontal="center" vertical="center"/>
      <protection locked="0"/>
    </xf>
    <xf numFmtId="165" fontId="27" fillId="31" borderId="12" xfId="0" applyNumberFormat="1" applyFont="1" applyFill="1" applyBorder="1" applyAlignment="1" applyProtection="1">
      <alignment horizontal="center" vertical="center"/>
      <protection locked="0"/>
    </xf>
    <xf numFmtId="165" fontId="27" fillId="31" borderId="22" xfId="0" applyNumberFormat="1" applyFont="1" applyFill="1" applyBorder="1" applyAlignment="1" applyProtection="1">
      <alignment horizontal="center" vertical="center"/>
      <protection locked="0"/>
    </xf>
    <xf numFmtId="10" fontId="46" fillId="27" borderId="18" xfId="0" quotePrefix="1" applyNumberFormat="1" applyFont="1" applyFill="1" applyBorder="1" applyAlignment="1" applyProtection="1">
      <alignment horizontal="center" vertical="center"/>
    </xf>
    <xf numFmtId="10" fontId="46" fillId="27" borderId="22" xfId="0" quotePrefix="1" applyNumberFormat="1" applyFont="1" applyFill="1" applyBorder="1" applyAlignment="1" applyProtection="1">
      <alignment horizontal="center" vertical="center"/>
    </xf>
    <xf numFmtId="0" fontId="27" fillId="28" borderId="18" xfId="0" applyFont="1" applyFill="1" applyBorder="1" applyAlignment="1" applyProtection="1">
      <alignment horizontal="right" vertical="center"/>
    </xf>
    <xf numFmtId="0" fontId="27" fillId="28" borderId="12" xfId="0" applyFont="1" applyFill="1" applyBorder="1" applyAlignment="1" applyProtection="1">
      <alignment horizontal="right" vertical="center"/>
    </xf>
    <xf numFmtId="0" fontId="27" fillId="28" borderId="22" xfId="0" applyFont="1" applyFill="1" applyBorder="1" applyAlignment="1" applyProtection="1">
      <alignment horizontal="right" vertical="center"/>
    </xf>
    <xf numFmtId="9" fontId="36" fillId="27" borderId="18" xfId="0" applyNumberFormat="1" applyFont="1" applyFill="1" applyBorder="1" applyAlignment="1" applyProtection="1">
      <alignment horizontal="center" vertical="center"/>
    </xf>
    <xf numFmtId="9" fontId="36" fillId="27" borderId="22" xfId="0" applyNumberFormat="1" applyFont="1" applyFill="1" applyBorder="1" applyAlignment="1" applyProtection="1">
      <alignment horizontal="center" vertical="center"/>
    </xf>
    <xf numFmtId="0" fontId="37" fillId="26" borderId="17" xfId="0" applyFont="1" applyFill="1" applyBorder="1" applyAlignment="1" applyProtection="1">
      <alignment horizontal="left" vertical="center"/>
      <protection locked="0"/>
    </xf>
    <xf numFmtId="0" fontId="36" fillId="26" borderId="17" xfId="0" applyFont="1" applyFill="1" applyBorder="1" applyAlignment="1" applyProtection="1">
      <alignment horizontal="center" vertical="center"/>
      <protection locked="0"/>
    </xf>
    <xf numFmtId="0" fontId="36" fillId="26" borderId="0" xfId="46" applyFont="1" applyFill="1" applyBorder="1" applyAlignment="1" applyProtection="1">
      <alignment horizontal="left" vertical="center" wrapText="1"/>
    </xf>
    <xf numFmtId="0" fontId="36" fillId="26" borderId="0" xfId="46" applyFont="1" applyFill="1" applyBorder="1" applyAlignment="1" applyProtection="1">
      <alignment horizontal="left" vertical="top" wrapText="1"/>
    </xf>
    <xf numFmtId="0" fontId="20" fillId="24" borderId="0" xfId="46" applyFont="1" applyFill="1" applyAlignment="1" applyProtection="1">
      <alignment horizontal="left" vertical="top" wrapText="1"/>
    </xf>
    <xf numFmtId="0" fontId="27" fillId="28" borderId="18" xfId="0" applyFont="1" applyFill="1" applyBorder="1" applyAlignment="1" applyProtection="1">
      <alignment horizontal="left" vertical="center" wrapText="1"/>
    </xf>
    <xf numFmtId="0" fontId="27" fillId="28" borderId="22" xfId="0" applyFont="1" applyFill="1" applyBorder="1" applyAlignment="1" applyProtection="1">
      <alignment horizontal="left" vertical="center" wrapText="1"/>
    </xf>
    <xf numFmtId="165" fontId="37" fillId="30" borderId="18" xfId="0" applyNumberFormat="1" applyFont="1" applyFill="1" applyBorder="1" applyAlignment="1" applyProtection="1">
      <alignment horizontal="center" vertical="center"/>
    </xf>
    <xf numFmtId="165" fontId="37" fillId="30" borderId="12" xfId="0" applyNumberFormat="1" applyFont="1" applyFill="1" applyBorder="1" applyAlignment="1" applyProtection="1">
      <alignment horizontal="center" vertical="center"/>
    </xf>
    <xf numFmtId="165" fontId="37" fillId="30" borderId="22" xfId="0" applyNumberFormat="1" applyFont="1" applyFill="1" applyBorder="1" applyAlignment="1" applyProtection="1">
      <alignment horizontal="center" vertical="center"/>
    </xf>
    <xf numFmtId="0" fontId="27" fillId="28" borderId="18" xfId="46" applyFont="1" applyFill="1" applyBorder="1" applyAlignment="1" applyProtection="1">
      <alignment horizontal="right" vertical="center"/>
    </xf>
    <xf numFmtId="0" fontId="27" fillId="28" borderId="12" xfId="46" applyFont="1" applyFill="1" applyBorder="1" applyAlignment="1" applyProtection="1">
      <alignment horizontal="right" vertical="center"/>
    </xf>
    <xf numFmtId="0" fontId="27" fillId="28" borderId="22" xfId="46" applyFont="1" applyFill="1" applyBorder="1" applyAlignment="1" applyProtection="1">
      <alignment horizontal="right" vertical="center"/>
    </xf>
    <xf numFmtId="0" fontId="36" fillId="26" borderId="0" xfId="46" applyFont="1" applyFill="1" applyBorder="1" applyAlignment="1" applyProtection="1">
      <alignment horizontal="center" vertical="center"/>
    </xf>
    <xf numFmtId="165" fontId="27" fillId="28" borderId="18" xfId="46" applyNumberFormat="1" applyFont="1" applyFill="1" applyBorder="1" applyAlignment="1" applyProtection="1">
      <alignment horizontal="center" vertical="center"/>
    </xf>
    <xf numFmtId="165" fontId="27" fillId="28" borderId="22" xfId="46" applyNumberFormat="1" applyFont="1" applyFill="1" applyBorder="1" applyAlignment="1" applyProtection="1">
      <alignment horizontal="center" vertical="center"/>
    </xf>
    <xf numFmtId="0" fontId="27" fillId="27" borderId="18" xfId="46" quotePrefix="1" applyFont="1" applyFill="1" applyBorder="1" applyAlignment="1" applyProtection="1">
      <alignment horizontal="left" vertical="center"/>
    </xf>
    <xf numFmtId="0" fontId="27" fillId="27" borderId="12" xfId="46" quotePrefix="1" applyFont="1" applyFill="1" applyBorder="1" applyAlignment="1" applyProtection="1">
      <alignment horizontal="left" vertical="center"/>
    </xf>
    <xf numFmtId="0" fontId="27" fillId="27" borderId="22" xfId="46" quotePrefix="1" applyFont="1" applyFill="1" applyBorder="1" applyAlignment="1" applyProtection="1">
      <alignment horizontal="left" vertical="center"/>
    </xf>
    <xf numFmtId="0" fontId="36" fillId="28" borderId="18" xfId="46" applyFont="1" applyFill="1" applyBorder="1" applyAlignment="1" applyProtection="1">
      <alignment horizontal="center" vertical="center"/>
    </xf>
    <xf numFmtId="0" fontId="36" fillId="28" borderId="12" xfId="46" applyFont="1" applyFill="1" applyBorder="1" applyAlignment="1" applyProtection="1">
      <alignment horizontal="center" vertical="center"/>
    </xf>
    <xf numFmtId="0" fontId="36" fillId="28" borderId="22" xfId="46" applyFont="1" applyFill="1" applyBorder="1" applyAlignment="1" applyProtection="1">
      <alignment horizontal="center" vertical="center"/>
    </xf>
    <xf numFmtId="165" fontId="27" fillId="27" borderId="18" xfId="46" applyNumberFormat="1" applyFont="1" applyFill="1" applyBorder="1" applyAlignment="1" applyProtection="1">
      <alignment horizontal="center" vertical="center"/>
    </xf>
    <xf numFmtId="165" fontId="27" fillId="27" borderId="22" xfId="46" applyNumberFormat="1" applyFont="1" applyFill="1" applyBorder="1" applyAlignment="1" applyProtection="1">
      <alignment horizontal="center" vertical="center"/>
    </xf>
    <xf numFmtId="0" fontId="27" fillId="28" borderId="18" xfId="46" quotePrefix="1" applyFont="1" applyFill="1" applyBorder="1" applyAlignment="1" applyProtection="1">
      <alignment horizontal="left" vertical="center"/>
    </xf>
    <xf numFmtId="0" fontId="27" fillId="28" borderId="12" xfId="46" quotePrefix="1" applyFont="1" applyFill="1" applyBorder="1" applyAlignment="1" applyProtection="1">
      <alignment horizontal="left" vertical="center"/>
    </xf>
    <xf numFmtId="0" fontId="27" fillId="28" borderId="22" xfId="46" quotePrefix="1" applyFont="1" applyFill="1" applyBorder="1" applyAlignment="1" applyProtection="1">
      <alignment horizontal="left" vertical="center"/>
    </xf>
    <xf numFmtId="0" fontId="27" fillId="28" borderId="18" xfId="46" quotePrefix="1" applyFont="1" applyFill="1" applyBorder="1" applyAlignment="1" applyProtection="1">
      <alignment horizontal="left" vertical="center" wrapText="1"/>
    </xf>
    <xf numFmtId="0" fontId="27" fillId="28" borderId="12" xfId="46" quotePrefix="1" applyFont="1" applyFill="1" applyBorder="1" applyAlignment="1" applyProtection="1">
      <alignment horizontal="left" vertical="center" wrapText="1"/>
    </xf>
    <xf numFmtId="0" fontId="27" fillId="28" borderId="22" xfId="46" quotePrefix="1" applyFont="1" applyFill="1" applyBorder="1" applyAlignment="1" applyProtection="1">
      <alignment horizontal="left" vertical="center" wrapText="1"/>
    </xf>
    <xf numFmtId="0" fontId="36" fillId="28" borderId="18" xfId="46" applyNumberFormat="1" applyFont="1" applyFill="1" applyBorder="1" applyAlignment="1" applyProtection="1">
      <alignment horizontal="center" vertical="center"/>
    </xf>
    <xf numFmtId="0" fontId="36" fillId="28" borderId="12" xfId="46" applyNumberFormat="1" applyFont="1" applyFill="1" applyBorder="1" applyAlignment="1" applyProtection="1">
      <alignment horizontal="center" vertical="center"/>
    </xf>
    <xf numFmtId="0" fontId="36" fillId="28" borderId="22" xfId="46" applyNumberFormat="1" applyFont="1" applyFill="1" applyBorder="1" applyAlignment="1" applyProtection="1">
      <alignment horizontal="center" vertical="center"/>
    </xf>
    <xf numFmtId="0" fontId="27" fillId="28" borderId="20" xfId="46" applyFont="1" applyFill="1" applyBorder="1" applyAlignment="1" applyProtection="1">
      <alignment horizontal="left" vertical="center"/>
    </xf>
    <xf numFmtId="0" fontId="27" fillId="28" borderId="13" xfId="46" applyFont="1" applyFill="1" applyBorder="1" applyAlignment="1" applyProtection="1">
      <alignment horizontal="left" vertical="center"/>
    </xf>
    <xf numFmtId="0" fontId="27" fillId="28" borderId="14" xfId="46" applyFont="1" applyFill="1" applyBorder="1" applyAlignment="1" applyProtection="1">
      <alignment horizontal="left" vertical="center"/>
    </xf>
    <xf numFmtId="0" fontId="27" fillId="28" borderId="21" xfId="46" applyFont="1" applyFill="1" applyBorder="1" applyAlignment="1" applyProtection="1">
      <alignment horizontal="left" vertical="center"/>
    </xf>
    <xf numFmtId="0" fontId="27" fillId="28" borderId="11" xfId="46" applyFont="1" applyFill="1" applyBorder="1" applyAlignment="1" applyProtection="1">
      <alignment horizontal="left" vertical="center"/>
    </xf>
    <xf numFmtId="0" fontId="27" fillId="28" borderId="19" xfId="46" applyFont="1" applyFill="1" applyBorder="1" applyAlignment="1" applyProtection="1">
      <alignment horizontal="left" vertical="center"/>
    </xf>
    <xf numFmtId="49" fontId="36" fillId="27" borderId="18" xfId="46" applyNumberFormat="1" applyFont="1" applyFill="1" applyBorder="1" applyAlignment="1" applyProtection="1">
      <alignment horizontal="left" vertical="center"/>
      <protection locked="0"/>
    </xf>
    <xf numFmtId="0" fontId="36" fillId="27" borderId="12" xfId="46" applyNumberFormat="1" applyFont="1" applyFill="1" applyBorder="1" applyAlignment="1" applyProtection="1">
      <alignment horizontal="left" vertical="center"/>
      <protection locked="0"/>
    </xf>
    <xf numFmtId="0" fontId="36" fillId="27" borderId="22" xfId="46" applyNumberFormat="1" applyFont="1" applyFill="1" applyBorder="1" applyAlignment="1" applyProtection="1">
      <alignment horizontal="left" vertical="center"/>
      <protection locked="0"/>
    </xf>
    <xf numFmtId="49" fontId="40" fillId="24" borderId="10" xfId="46" applyNumberFormat="1" applyFont="1" applyFill="1" applyBorder="1" applyAlignment="1" applyProtection="1">
      <alignment horizontal="left"/>
    </xf>
    <xf numFmtId="0" fontId="27" fillId="28" borderId="15" xfId="46" applyFont="1" applyFill="1" applyBorder="1" applyAlignment="1" applyProtection="1">
      <alignment horizontal="center" vertical="center" wrapText="1"/>
    </xf>
    <xf numFmtId="0" fontId="27" fillId="28" borderId="15" xfId="46" applyFont="1" applyFill="1" applyBorder="1" applyAlignment="1" applyProtection="1">
      <alignment horizontal="center" vertical="center"/>
    </xf>
    <xf numFmtId="0" fontId="27" fillId="26" borderId="0" xfId="46" applyNumberFormat="1" applyFont="1" applyFill="1" applyBorder="1" applyAlignment="1" applyProtection="1">
      <alignment horizontal="center" vertical="center"/>
    </xf>
    <xf numFmtId="0" fontId="27" fillId="28" borderId="15" xfId="46" applyNumberFormat="1" applyFont="1" applyFill="1" applyBorder="1" applyAlignment="1" applyProtection="1">
      <alignment horizontal="center" vertical="center"/>
    </xf>
    <xf numFmtId="0" fontId="34" fillId="28" borderId="12" xfId="0" quotePrefix="1" applyFont="1" applyFill="1" applyBorder="1" applyAlignment="1" applyProtection="1">
      <alignment horizontal="left" vertical="center"/>
    </xf>
    <xf numFmtId="0" fontId="34" fillId="28" borderId="22" xfId="0" quotePrefix="1" applyFont="1" applyFill="1" applyBorder="1" applyAlignment="1" applyProtection="1">
      <alignment horizontal="left" vertical="center"/>
    </xf>
    <xf numFmtId="165" fontId="34" fillId="28" borderId="18" xfId="0" applyNumberFormat="1" applyFont="1" applyFill="1" applyBorder="1" applyAlignment="1" applyProtection="1">
      <alignment horizontal="center" vertical="center"/>
    </xf>
    <xf numFmtId="165" fontId="34" fillId="28" borderId="12" xfId="0" applyNumberFormat="1" applyFont="1" applyFill="1" applyBorder="1" applyAlignment="1" applyProtection="1">
      <alignment horizontal="center" vertical="center"/>
    </xf>
    <xf numFmtId="165" fontId="34" fillId="28" borderId="22" xfId="0" applyNumberFormat="1" applyFont="1" applyFill="1" applyBorder="1" applyAlignment="1" applyProtection="1">
      <alignment horizontal="center" vertical="center"/>
    </xf>
    <xf numFmtId="165" fontId="34" fillId="26" borderId="0" xfId="0" applyNumberFormat="1" applyFont="1" applyFill="1" applyBorder="1" applyAlignment="1" applyProtection="1">
      <alignment horizontal="right" vertical="center" wrapText="1"/>
    </xf>
    <xf numFmtId="0" fontId="19" fillId="31" borderId="12" xfId="0" applyFont="1" applyFill="1" applyBorder="1" applyAlignment="1" applyProtection="1">
      <alignment horizontal="left" vertical="center" wrapText="1"/>
    </xf>
    <xf numFmtId="0" fontId="19" fillId="31" borderId="22" xfId="0" applyFont="1" applyFill="1" applyBorder="1" applyAlignment="1" applyProtection="1">
      <alignment horizontal="left" vertical="center" wrapText="1"/>
    </xf>
    <xf numFmtId="0" fontId="34" fillId="28" borderId="12" xfId="0" applyFont="1" applyFill="1" applyBorder="1" applyAlignment="1" applyProtection="1">
      <alignment horizontal="left" vertical="center" wrapText="1"/>
    </xf>
    <xf numFmtId="0" fontId="34" fillId="28" borderId="22" xfId="0" applyFont="1" applyFill="1" applyBorder="1" applyAlignment="1" applyProtection="1">
      <alignment horizontal="left" vertical="center" wrapText="1"/>
    </xf>
    <xf numFmtId="0" fontId="34" fillId="28" borderId="18" xfId="0" applyFont="1" applyFill="1" applyBorder="1" applyAlignment="1" applyProtection="1">
      <alignment horizontal="center" vertical="center" wrapText="1"/>
    </xf>
    <xf numFmtId="0" fontId="34" fillId="28" borderId="12" xfId="0" applyFont="1" applyFill="1" applyBorder="1" applyAlignment="1" applyProtection="1">
      <alignment horizontal="center" vertical="center" wrapText="1"/>
    </xf>
    <xf numFmtId="0" fontId="34" fillId="28" borderId="22" xfId="0" applyFont="1" applyFill="1" applyBorder="1" applyAlignment="1" applyProtection="1">
      <alignment horizontal="center" vertical="center" wrapText="1"/>
    </xf>
    <xf numFmtId="0" fontId="34" fillId="0" borderId="0" xfId="0" applyFont="1" applyAlignment="1" applyProtection="1">
      <alignment horizontal="left" vertical="center"/>
    </xf>
    <xf numFmtId="165" fontId="60" fillId="26" borderId="11" xfId="0" applyNumberFormat="1" applyFont="1" applyFill="1" applyBorder="1" applyAlignment="1" applyProtection="1">
      <alignment horizontal="center" vertical="center"/>
    </xf>
    <xf numFmtId="0" fontId="34" fillId="27" borderId="18" xfId="0" applyNumberFormat="1" applyFont="1" applyFill="1" applyBorder="1" applyAlignment="1" applyProtection="1">
      <alignment horizontal="center" vertical="center"/>
      <protection locked="0"/>
    </xf>
    <xf numFmtId="0" fontId="34" fillId="27" borderId="12" xfId="0" applyNumberFormat="1" applyFont="1" applyFill="1" applyBorder="1" applyAlignment="1" applyProtection="1">
      <alignment horizontal="center" vertical="center"/>
      <protection locked="0"/>
    </xf>
    <xf numFmtId="0" fontId="34" fillId="27" borderId="22" xfId="0" applyNumberFormat="1" applyFont="1" applyFill="1" applyBorder="1" applyAlignment="1" applyProtection="1">
      <alignment horizontal="center" vertical="center"/>
      <protection locked="0"/>
    </xf>
    <xf numFmtId="0" fontId="19" fillId="26" borderId="0" xfId="0" applyFont="1" applyFill="1" applyBorder="1" applyAlignment="1" applyProtection="1">
      <alignment horizontal="center" vertical="center" wrapText="1"/>
    </xf>
    <xf numFmtId="0" fontId="34" fillId="28" borderId="12" xfId="0" applyFont="1" applyFill="1" applyBorder="1" applyAlignment="1" applyProtection="1">
      <alignment horizontal="left" vertical="center"/>
    </xf>
    <xf numFmtId="0" fontId="34" fillId="28" borderId="22" xfId="0" applyFont="1" applyFill="1" applyBorder="1" applyAlignment="1" applyProtection="1">
      <alignment horizontal="left" vertical="center"/>
    </xf>
    <xf numFmtId="0" fontId="34" fillId="28" borderId="12" xfId="0" quotePrefix="1" applyFont="1" applyFill="1" applyBorder="1" applyAlignment="1" applyProtection="1">
      <alignment horizontal="left" vertical="center" wrapText="1"/>
    </xf>
    <xf numFmtId="0" fontId="34" fillId="28" borderId="22" xfId="0" quotePrefix="1" applyFont="1" applyFill="1" applyBorder="1" applyAlignment="1" applyProtection="1">
      <alignment horizontal="left" vertical="center" wrapText="1"/>
    </xf>
    <xf numFmtId="0" fontId="34" fillId="28" borderId="13" xfId="0" applyFont="1" applyFill="1" applyBorder="1" applyAlignment="1" applyProtection="1">
      <alignment horizontal="left" vertical="center"/>
    </xf>
    <xf numFmtId="0" fontId="34" fillId="28" borderId="14" xfId="0" applyFont="1" applyFill="1" applyBorder="1" applyAlignment="1" applyProtection="1">
      <alignment horizontal="left" vertical="center"/>
    </xf>
    <xf numFmtId="0" fontId="34" fillId="28" borderId="0" xfId="0" applyFont="1" applyFill="1" applyBorder="1" applyAlignment="1" applyProtection="1">
      <alignment horizontal="left" vertical="center"/>
    </xf>
    <xf numFmtId="0" fontId="34" fillId="28" borderId="17" xfId="0" applyFont="1" applyFill="1" applyBorder="1" applyAlignment="1" applyProtection="1">
      <alignment horizontal="left" vertical="center"/>
    </xf>
    <xf numFmtId="0" fontId="34" fillId="28" borderId="11" xfId="0" applyFont="1" applyFill="1" applyBorder="1" applyAlignment="1" applyProtection="1">
      <alignment horizontal="left" vertical="center"/>
    </xf>
    <xf numFmtId="0" fontId="34" fillId="28" borderId="19" xfId="0" applyFont="1" applyFill="1" applyBorder="1" applyAlignment="1" applyProtection="1">
      <alignment horizontal="left" vertical="center"/>
    </xf>
    <xf numFmtId="0" fontId="34" fillId="28" borderId="18" xfId="0" applyFont="1" applyFill="1" applyBorder="1" applyAlignment="1" applyProtection="1">
      <alignment horizontal="center" vertical="center"/>
    </xf>
    <xf numFmtId="0" fontId="34" fillId="28" borderId="12" xfId="0" applyFont="1" applyFill="1" applyBorder="1" applyAlignment="1" applyProtection="1">
      <alignment horizontal="center" vertical="center"/>
    </xf>
    <xf numFmtId="0" fontId="34" fillId="28" borderId="22" xfId="0" applyFont="1" applyFill="1" applyBorder="1" applyAlignment="1" applyProtection="1">
      <alignment horizontal="center" vertical="center"/>
    </xf>
    <xf numFmtId="0" fontId="34" fillId="26" borderId="0" xfId="0" applyFont="1" applyFill="1" applyBorder="1" applyAlignment="1" applyProtection="1">
      <alignment horizontal="left" vertical="top" wrapText="1"/>
    </xf>
    <xf numFmtId="0" fontId="34" fillId="24" borderId="0" xfId="0" applyFont="1" applyFill="1" applyAlignment="1" applyProtection="1">
      <alignment horizontal="left" vertical="top" wrapText="1"/>
    </xf>
    <xf numFmtId="166" fontId="34" fillId="0" borderId="0" xfId="0" applyNumberFormat="1" applyFont="1" applyFill="1" applyBorder="1" applyAlignment="1" applyProtection="1">
      <alignment horizontal="center" vertical="center"/>
    </xf>
    <xf numFmtId="167" fontId="34" fillId="27" borderId="18" xfId="0" applyNumberFormat="1" applyFont="1" applyFill="1" applyBorder="1" applyAlignment="1" applyProtection="1">
      <alignment horizontal="center" vertical="center"/>
      <protection locked="0"/>
    </xf>
    <xf numFmtId="167" fontId="34" fillId="27" borderId="12" xfId="0" applyNumberFormat="1" applyFont="1" applyFill="1" applyBorder="1" applyAlignment="1" applyProtection="1">
      <alignment horizontal="center" vertical="center"/>
      <protection locked="0"/>
    </xf>
    <xf numFmtId="167" fontId="34" fillId="27" borderId="22" xfId="0" applyNumberFormat="1" applyFont="1" applyFill="1" applyBorder="1" applyAlignment="1" applyProtection="1">
      <alignment horizontal="center" vertical="center"/>
      <protection locked="0"/>
    </xf>
    <xf numFmtId="0" fontId="19" fillId="26" borderId="0" xfId="0" applyFont="1" applyFill="1" applyBorder="1" applyAlignment="1" applyProtection="1">
      <alignment horizontal="center" vertical="center"/>
    </xf>
    <xf numFmtId="0" fontId="34" fillId="28" borderId="0" xfId="0" quotePrefix="1" applyFont="1" applyFill="1" applyBorder="1" applyAlignment="1" applyProtection="1">
      <alignment horizontal="left" vertical="top" wrapText="1"/>
    </xf>
    <xf numFmtId="0" fontId="34" fillId="28" borderId="11" xfId="0" quotePrefix="1" applyFont="1" applyFill="1" applyBorder="1" applyAlignment="1" applyProtection="1">
      <alignment horizontal="left" vertical="top" wrapText="1"/>
    </xf>
    <xf numFmtId="0" fontId="34" fillId="28" borderId="13" xfId="0" quotePrefix="1" applyFont="1" applyFill="1" applyBorder="1" applyAlignment="1" applyProtection="1">
      <alignment horizontal="left" vertical="center" wrapText="1"/>
    </xf>
    <xf numFmtId="0" fontId="19" fillId="28" borderId="13" xfId="0" quotePrefix="1" applyFont="1" applyFill="1" applyBorder="1" applyAlignment="1" applyProtection="1">
      <alignment horizontal="left" vertical="center" wrapText="1"/>
    </xf>
    <xf numFmtId="165" fontId="37" fillId="27" borderId="20" xfId="0" applyNumberFormat="1" applyFont="1" applyFill="1" applyBorder="1" applyAlignment="1" applyProtection="1">
      <alignment horizontal="center" vertical="center"/>
    </xf>
    <xf numFmtId="165" fontId="37" fillId="27" borderId="13" xfId="0" applyNumberFormat="1" applyFont="1" applyFill="1" applyBorder="1" applyAlignment="1" applyProtection="1">
      <alignment horizontal="center" vertical="center"/>
    </xf>
    <xf numFmtId="165" fontId="37" fillId="27" borderId="14" xfId="0" applyNumberFormat="1" applyFont="1" applyFill="1" applyBorder="1" applyAlignment="1" applyProtection="1">
      <alignment horizontal="center" vertical="center"/>
    </xf>
    <xf numFmtId="165" fontId="37" fillId="27" borderId="21" xfId="0" applyNumberFormat="1" applyFont="1" applyFill="1" applyBorder="1" applyAlignment="1" applyProtection="1">
      <alignment horizontal="center" vertical="center"/>
    </xf>
    <xf numFmtId="165" fontId="37" fillId="27" borderId="11" xfId="0" applyNumberFormat="1" applyFont="1" applyFill="1" applyBorder="1" applyAlignment="1" applyProtection="1">
      <alignment horizontal="center" vertical="center"/>
    </xf>
    <xf numFmtId="165" fontId="37" fillId="27" borderId="19" xfId="0" applyNumberFormat="1" applyFont="1" applyFill="1" applyBorder="1" applyAlignment="1" applyProtection="1">
      <alignment horizontal="center" vertical="center"/>
    </xf>
    <xf numFmtId="165" fontId="37" fillId="28" borderId="20" xfId="0" applyNumberFormat="1" applyFont="1" applyFill="1" applyBorder="1" applyAlignment="1" applyProtection="1">
      <alignment horizontal="left" vertical="center" wrapText="1"/>
    </xf>
    <xf numFmtId="165" fontId="37" fillId="28" borderId="13" xfId="0" applyNumberFormat="1" applyFont="1" applyFill="1" applyBorder="1" applyAlignment="1" applyProtection="1">
      <alignment horizontal="left" vertical="center"/>
    </xf>
    <xf numFmtId="165" fontId="37" fillId="28" borderId="14" xfId="0" applyNumberFormat="1" applyFont="1" applyFill="1" applyBorder="1" applyAlignment="1" applyProtection="1">
      <alignment horizontal="left" vertical="center"/>
    </xf>
    <xf numFmtId="165" fontId="37" fillId="28" borderId="21" xfId="0" applyNumberFormat="1" applyFont="1" applyFill="1" applyBorder="1" applyAlignment="1" applyProtection="1">
      <alignment horizontal="left" vertical="center"/>
    </xf>
    <xf numFmtId="165" fontId="37" fillId="28" borderId="11" xfId="0" applyNumberFormat="1" applyFont="1" applyFill="1" applyBorder="1" applyAlignment="1" applyProtection="1">
      <alignment horizontal="left" vertical="center"/>
    </xf>
    <xf numFmtId="165" fontId="37" fillId="28" borderId="19" xfId="0" applyNumberFormat="1" applyFont="1" applyFill="1" applyBorder="1" applyAlignment="1" applyProtection="1">
      <alignment horizontal="left" vertical="center"/>
    </xf>
    <xf numFmtId="9" fontId="36" fillId="27" borderId="18" xfId="0" applyNumberFormat="1" applyFont="1" applyFill="1" applyBorder="1" applyAlignment="1" applyProtection="1">
      <alignment horizontal="center" vertical="center"/>
      <protection locked="0"/>
    </xf>
    <xf numFmtId="9" fontId="36" fillId="27" borderId="22" xfId="0" applyNumberFormat="1" applyFont="1" applyFill="1" applyBorder="1" applyAlignment="1" applyProtection="1">
      <alignment horizontal="center" vertical="center"/>
      <protection locked="0"/>
    </xf>
    <xf numFmtId="165" fontId="36" fillId="28" borderId="18" xfId="0" applyNumberFormat="1" applyFont="1" applyFill="1" applyBorder="1" applyAlignment="1" applyProtection="1">
      <alignment horizontal="center" vertical="center"/>
      <protection locked="0"/>
    </xf>
    <xf numFmtId="165" fontId="36" fillId="28" borderId="22" xfId="0" applyNumberFormat="1" applyFont="1" applyFill="1" applyBorder="1" applyAlignment="1" applyProtection="1">
      <alignment horizontal="center" vertical="center"/>
      <protection locked="0"/>
    </xf>
    <xf numFmtId="165" fontId="48" fillId="27" borderId="18" xfId="0" applyNumberFormat="1" applyFont="1" applyFill="1" applyBorder="1" applyAlignment="1" applyProtection="1">
      <alignment horizontal="center" vertical="center"/>
    </xf>
    <xf numFmtId="165" fontId="48" fillId="27" borderId="12" xfId="0" applyNumberFormat="1" applyFont="1" applyFill="1" applyBorder="1" applyAlignment="1" applyProtection="1">
      <alignment horizontal="center" vertical="center"/>
    </xf>
    <xf numFmtId="165" fontId="48" fillId="27" borderId="22" xfId="0" applyNumberFormat="1" applyFont="1" applyFill="1" applyBorder="1" applyAlignment="1" applyProtection="1">
      <alignment horizontal="center" vertical="center"/>
    </xf>
    <xf numFmtId="0" fontId="49" fillId="27" borderId="18" xfId="0" applyFont="1" applyFill="1" applyBorder="1" applyAlignment="1" applyProtection="1">
      <alignment horizontal="center" vertical="center"/>
      <protection locked="0"/>
    </xf>
    <xf numFmtId="0" fontId="49" fillId="27" borderId="12" xfId="0" applyFont="1" applyFill="1" applyBorder="1" applyAlignment="1" applyProtection="1">
      <alignment horizontal="center" vertical="center"/>
      <protection locked="0"/>
    </xf>
    <xf numFmtId="0" fontId="49" fillId="27" borderId="22" xfId="0" applyFont="1" applyFill="1" applyBorder="1" applyAlignment="1" applyProtection="1">
      <alignment horizontal="center" vertical="center"/>
      <protection locked="0"/>
    </xf>
    <xf numFmtId="4" fontId="27" fillId="27" borderId="18" xfId="0" applyNumberFormat="1" applyFont="1" applyFill="1" applyBorder="1" applyAlignment="1" applyProtection="1">
      <alignment horizontal="center" vertical="center"/>
    </xf>
    <xf numFmtId="4" fontId="27" fillId="27" borderId="12" xfId="0" applyNumberFormat="1" applyFont="1" applyFill="1" applyBorder="1" applyAlignment="1" applyProtection="1">
      <alignment horizontal="center" vertical="center"/>
    </xf>
    <xf numFmtId="4" fontId="27" fillId="27" borderId="22" xfId="0" applyNumberFormat="1" applyFont="1" applyFill="1" applyBorder="1" applyAlignment="1" applyProtection="1">
      <alignment horizontal="center" vertical="center"/>
    </xf>
    <xf numFmtId="0" fontId="27" fillId="26" borderId="0" xfId="0" applyNumberFormat="1" applyFont="1" applyFill="1" applyBorder="1" applyAlignment="1" applyProtection="1">
      <alignment horizontal="left" vertical="center"/>
    </xf>
    <xf numFmtId="4" fontId="27" fillId="28" borderId="18" xfId="0" applyNumberFormat="1" applyFont="1" applyFill="1" applyBorder="1" applyAlignment="1" applyProtection="1">
      <alignment horizontal="center" vertical="center"/>
    </xf>
    <xf numFmtId="4" fontId="27" fillId="28" borderId="12" xfId="0" applyNumberFormat="1" applyFont="1" applyFill="1" applyBorder="1" applyAlignment="1" applyProtection="1">
      <alignment horizontal="center" vertical="center"/>
    </xf>
    <xf numFmtId="4" fontId="27" fillId="28" borderId="22" xfId="0" applyNumberFormat="1" applyFont="1" applyFill="1" applyBorder="1" applyAlignment="1" applyProtection="1">
      <alignment horizontal="center" vertical="center"/>
    </xf>
    <xf numFmtId="0" fontId="27" fillId="26" borderId="0" xfId="0" applyNumberFormat="1" applyFont="1" applyFill="1" applyBorder="1" applyAlignment="1" applyProtection="1">
      <alignment horizontal="left" vertical="center" wrapText="1"/>
    </xf>
    <xf numFmtId="0" fontId="27" fillId="26" borderId="0" xfId="0" applyFont="1" applyFill="1" applyBorder="1" applyAlignment="1" applyProtection="1">
      <alignment horizontal="center" vertical="center"/>
    </xf>
    <xf numFmtId="9" fontId="46" fillId="27" borderId="18" xfId="49" quotePrefix="1" applyFont="1" applyFill="1" applyBorder="1" applyAlignment="1" applyProtection="1">
      <alignment horizontal="center" vertical="center"/>
    </xf>
    <xf numFmtId="9" fontId="46" fillId="27" borderId="22" xfId="49" quotePrefix="1" applyFont="1" applyFill="1" applyBorder="1" applyAlignment="1" applyProtection="1">
      <alignment horizontal="center" vertical="center"/>
    </xf>
    <xf numFmtId="4" fontId="27" fillId="27" borderId="18" xfId="0" quotePrefix="1" applyNumberFormat="1" applyFont="1" applyFill="1" applyBorder="1" applyAlignment="1" applyProtection="1">
      <alignment horizontal="center" vertical="center"/>
    </xf>
    <xf numFmtId="4" fontId="27" fillId="27" borderId="12" xfId="0" quotePrefix="1" applyNumberFormat="1" applyFont="1" applyFill="1" applyBorder="1" applyAlignment="1" applyProtection="1">
      <alignment horizontal="center" vertical="center"/>
    </xf>
    <xf numFmtId="4" fontId="27" fillId="27" borderId="22" xfId="0" quotePrefix="1" applyNumberFormat="1" applyFont="1" applyFill="1" applyBorder="1" applyAlignment="1" applyProtection="1">
      <alignment horizontal="center" vertical="center"/>
    </xf>
    <xf numFmtId="0" fontId="36" fillId="28" borderId="13" xfId="0" applyFont="1" applyFill="1" applyBorder="1" applyAlignment="1" applyProtection="1">
      <alignment horizontal="left" vertical="center" wrapText="1"/>
    </xf>
    <xf numFmtId="0" fontId="36" fillId="28" borderId="16" xfId="0" applyFont="1" applyFill="1" applyBorder="1" applyAlignment="1" applyProtection="1">
      <alignment horizontal="left" vertical="center" wrapText="1"/>
    </xf>
    <xf numFmtId="0" fontId="36" fillId="28" borderId="0" xfId="0" applyFont="1" applyFill="1" applyBorder="1" applyAlignment="1" applyProtection="1">
      <alignment horizontal="left" vertical="center" wrapText="1"/>
    </xf>
    <xf numFmtId="0" fontId="36" fillId="28" borderId="17" xfId="0" applyFont="1" applyFill="1" applyBorder="1" applyAlignment="1" applyProtection="1">
      <alignment horizontal="left" vertical="center" wrapText="1"/>
    </xf>
    <xf numFmtId="0" fontId="36" fillId="28" borderId="11" xfId="0" applyFont="1" applyFill="1" applyBorder="1" applyAlignment="1" applyProtection="1">
      <alignment horizontal="left" vertical="center" wrapText="1"/>
    </xf>
    <xf numFmtId="4" fontId="27" fillId="27" borderId="18" xfId="0" quotePrefix="1" applyNumberFormat="1" applyFont="1" applyFill="1" applyBorder="1" applyAlignment="1" applyProtection="1">
      <alignment horizontal="center" vertical="center" wrapText="1"/>
    </xf>
    <xf numFmtId="4" fontId="27" fillId="27" borderId="12" xfId="0" quotePrefix="1" applyNumberFormat="1" applyFont="1" applyFill="1" applyBorder="1" applyAlignment="1" applyProtection="1">
      <alignment horizontal="center" vertical="center" wrapText="1"/>
    </xf>
    <xf numFmtId="4" fontId="27" fillId="27" borderId="22" xfId="0" quotePrefix="1" applyNumberFormat="1" applyFont="1" applyFill="1" applyBorder="1" applyAlignment="1" applyProtection="1">
      <alignment horizontal="center" vertical="center" wrapText="1"/>
    </xf>
    <xf numFmtId="165" fontId="37" fillId="28" borderId="18" xfId="0" applyNumberFormat="1" applyFont="1" applyFill="1" applyBorder="1" applyAlignment="1" applyProtection="1">
      <alignment horizontal="center" vertical="center"/>
      <protection locked="0"/>
    </xf>
    <xf numFmtId="165" fontId="37" fillId="28" borderId="12" xfId="0" applyNumberFormat="1" applyFont="1" applyFill="1" applyBorder="1" applyAlignment="1" applyProtection="1">
      <alignment horizontal="center" vertical="center"/>
      <protection locked="0"/>
    </xf>
    <xf numFmtId="165" fontId="37" fillId="28" borderId="22" xfId="0" applyNumberFormat="1" applyFont="1" applyFill="1" applyBorder="1" applyAlignment="1" applyProtection="1">
      <alignment horizontal="center" vertical="center"/>
      <protection locked="0"/>
    </xf>
    <xf numFmtId="165" fontId="37" fillId="30" borderId="18" xfId="0" applyNumberFormat="1" applyFont="1" applyFill="1" applyBorder="1" applyAlignment="1" applyProtection="1">
      <alignment horizontal="center" vertical="center"/>
      <protection locked="0"/>
    </xf>
    <xf numFmtId="165" fontId="37" fillId="30" borderId="12" xfId="0" applyNumberFormat="1" applyFont="1" applyFill="1" applyBorder="1" applyAlignment="1" applyProtection="1">
      <alignment horizontal="center" vertical="center"/>
      <protection locked="0"/>
    </xf>
    <xf numFmtId="165" fontId="37" fillId="30" borderId="22" xfId="0" applyNumberFormat="1" applyFont="1" applyFill="1" applyBorder="1" applyAlignment="1" applyProtection="1">
      <alignment horizontal="center" vertical="center"/>
      <protection locked="0"/>
    </xf>
    <xf numFmtId="165" fontId="45" fillId="28" borderId="18" xfId="0" applyNumberFormat="1" applyFont="1" applyFill="1" applyBorder="1" applyAlignment="1" applyProtection="1">
      <alignment horizontal="center" vertical="center"/>
    </xf>
    <xf numFmtId="165" fontId="45" fillId="28" borderId="12" xfId="0" applyNumberFormat="1" applyFont="1" applyFill="1" applyBorder="1" applyAlignment="1" applyProtection="1">
      <alignment horizontal="center" vertical="center"/>
    </xf>
    <xf numFmtId="165" fontId="45" fillId="28" borderId="22" xfId="0" applyNumberFormat="1" applyFont="1" applyFill="1" applyBorder="1" applyAlignment="1" applyProtection="1">
      <alignment horizontal="center" vertical="center"/>
    </xf>
    <xf numFmtId="0" fontId="36" fillId="29" borderId="20" xfId="0" applyFont="1" applyFill="1" applyBorder="1" applyAlignment="1" applyProtection="1">
      <alignment horizontal="left" vertical="center" wrapText="1"/>
    </xf>
    <xf numFmtId="0" fontId="36" fillId="29" borderId="13" xfId="0" applyFont="1" applyFill="1" applyBorder="1" applyAlignment="1" applyProtection="1">
      <alignment horizontal="left" vertical="center" wrapText="1"/>
    </xf>
    <xf numFmtId="0" fontId="36" fillId="29" borderId="14" xfId="0" applyFont="1" applyFill="1" applyBorder="1" applyAlignment="1" applyProtection="1">
      <alignment horizontal="left" vertical="center" wrapText="1"/>
    </xf>
    <xf numFmtId="0" fontId="36" fillId="29" borderId="16" xfId="0" applyFont="1" applyFill="1" applyBorder="1" applyAlignment="1" applyProtection="1">
      <alignment horizontal="left" vertical="center" wrapText="1"/>
    </xf>
    <xf numFmtId="0" fontId="36" fillId="29" borderId="0" xfId="0" applyFont="1" applyFill="1" applyBorder="1" applyAlignment="1" applyProtection="1">
      <alignment horizontal="left" vertical="center" wrapText="1"/>
    </xf>
    <xf numFmtId="0" fontId="36" fillId="29" borderId="17" xfId="0" applyFont="1" applyFill="1" applyBorder="1" applyAlignment="1" applyProtection="1">
      <alignment horizontal="left" vertical="center" wrapText="1"/>
    </xf>
    <xf numFmtId="0" fontId="36" fillId="29" borderId="21" xfId="0" applyFont="1" applyFill="1" applyBorder="1" applyAlignment="1" applyProtection="1">
      <alignment horizontal="left" vertical="center" wrapText="1"/>
    </xf>
    <xf numFmtId="0" fontId="36" fillId="29" borderId="11" xfId="0" applyFont="1" applyFill="1" applyBorder="1" applyAlignment="1" applyProtection="1">
      <alignment horizontal="left" vertical="center" wrapText="1"/>
    </xf>
    <xf numFmtId="0" fontId="36" fillId="29" borderId="19" xfId="0" applyFont="1" applyFill="1" applyBorder="1" applyAlignment="1" applyProtection="1">
      <alignment horizontal="left" vertical="center" wrapText="1"/>
    </xf>
    <xf numFmtId="0" fontId="36" fillId="27" borderId="18" xfId="0" applyFont="1" applyFill="1" applyBorder="1" applyAlignment="1" applyProtection="1">
      <alignment horizontal="left" vertical="center"/>
    </xf>
    <xf numFmtId="0" fontId="36" fillId="27" borderId="12" xfId="0" applyFont="1" applyFill="1" applyBorder="1" applyAlignment="1" applyProtection="1">
      <alignment horizontal="left" vertical="center"/>
    </xf>
    <xf numFmtId="0" fontId="36" fillId="27" borderId="22" xfId="0" applyFont="1" applyFill="1" applyBorder="1" applyAlignment="1" applyProtection="1">
      <alignment horizontal="left" vertical="center"/>
    </xf>
    <xf numFmtId="0" fontId="36" fillId="26" borderId="0" xfId="0" applyFont="1" applyFill="1" applyBorder="1" applyAlignment="1" applyProtection="1">
      <alignment horizontal="right" vertical="center" wrapText="1"/>
    </xf>
    <xf numFmtId="0" fontId="36" fillId="28" borderId="18" xfId="0" applyFont="1" applyFill="1" applyBorder="1" applyAlignment="1" applyProtection="1">
      <alignment horizontal="center" vertical="center" wrapText="1"/>
    </xf>
    <xf numFmtId="0" fontId="36" fillId="28" borderId="22" xfId="0" applyFont="1" applyFill="1" applyBorder="1" applyAlignment="1" applyProtection="1">
      <alignment horizontal="center" vertical="center" wrapText="1"/>
    </xf>
    <xf numFmtId="0" fontId="36" fillId="28" borderId="12" xfId="0" applyFont="1" applyFill="1" applyBorder="1" applyAlignment="1" applyProtection="1">
      <alignment horizontal="center" vertical="center" wrapText="1"/>
    </xf>
    <xf numFmtId="0" fontId="36" fillId="27" borderId="18" xfId="0" quotePrefix="1" applyFont="1" applyFill="1" applyBorder="1" applyAlignment="1" applyProtection="1">
      <alignment horizontal="center" vertical="center" wrapText="1"/>
    </xf>
    <xf numFmtId="0" fontId="36" fillId="27" borderId="12" xfId="0" quotePrefix="1" applyFont="1" applyFill="1" applyBorder="1" applyAlignment="1" applyProtection="1">
      <alignment horizontal="center" vertical="center" wrapText="1"/>
    </xf>
    <xf numFmtId="0" fontId="36" fillId="27" borderId="22" xfId="0" quotePrefix="1" applyFont="1" applyFill="1" applyBorder="1" applyAlignment="1" applyProtection="1">
      <alignment horizontal="center" vertical="center" wrapText="1"/>
    </xf>
    <xf numFmtId="0" fontId="36" fillId="28" borderId="18" xfId="0" applyNumberFormat="1" applyFont="1" applyFill="1" applyBorder="1" applyAlignment="1" applyProtection="1">
      <alignment horizontal="center" vertical="center"/>
    </xf>
    <xf numFmtId="0" fontId="36" fillId="28" borderId="12" xfId="0" applyNumberFormat="1" applyFont="1" applyFill="1" applyBorder="1" applyAlignment="1" applyProtection="1">
      <alignment horizontal="center" vertical="center"/>
    </xf>
    <xf numFmtId="0" fontId="36" fillId="28" borderId="22" xfId="0" applyNumberFormat="1" applyFont="1" applyFill="1" applyBorder="1" applyAlignment="1" applyProtection="1">
      <alignment horizontal="center" vertical="center"/>
    </xf>
    <xf numFmtId="0" fontId="27" fillId="28" borderId="18" xfId="0" applyFont="1" applyFill="1" applyBorder="1" applyAlignment="1" applyProtection="1">
      <alignment horizontal="center" vertical="center" wrapText="1"/>
    </xf>
    <xf numFmtId="0" fontId="27" fillId="28" borderId="12" xfId="0" applyFont="1" applyFill="1" applyBorder="1" applyAlignment="1" applyProtection="1">
      <alignment horizontal="center" vertical="center" wrapText="1"/>
    </xf>
    <xf numFmtId="0" fontId="27" fillId="28" borderId="22" xfId="0" applyFont="1" applyFill="1" applyBorder="1" applyAlignment="1" applyProtection="1">
      <alignment horizontal="center" vertical="center" wrapText="1"/>
    </xf>
    <xf numFmtId="0" fontId="36" fillId="28" borderId="18" xfId="0" quotePrefix="1" applyFont="1" applyFill="1" applyBorder="1" applyAlignment="1" applyProtection="1">
      <alignment horizontal="left" vertical="center"/>
    </xf>
    <xf numFmtId="0" fontId="36" fillId="28" borderId="12" xfId="0" quotePrefix="1" applyFont="1" applyFill="1" applyBorder="1" applyAlignment="1" applyProtection="1">
      <alignment horizontal="left" vertical="center"/>
    </xf>
    <xf numFmtId="0" fontId="36" fillId="28" borderId="22" xfId="0" quotePrefix="1" applyFont="1" applyFill="1" applyBorder="1" applyAlignment="1" applyProtection="1">
      <alignment horizontal="left" vertical="center"/>
    </xf>
    <xf numFmtId="0" fontId="36" fillId="27" borderId="18" xfId="0" applyFont="1" applyFill="1" applyBorder="1" applyAlignment="1" applyProtection="1">
      <alignment horizontal="center" vertical="center" wrapText="1"/>
    </xf>
    <xf numFmtId="0" fontId="36" fillId="27" borderId="12" xfId="0" applyFont="1" applyFill="1" applyBorder="1" applyAlignment="1" applyProtection="1">
      <alignment horizontal="center" vertical="center" wrapText="1"/>
    </xf>
    <xf numFmtId="0" fontId="36" fillId="27" borderId="22" xfId="0" applyFont="1" applyFill="1" applyBorder="1" applyAlignment="1" applyProtection="1">
      <alignment horizontal="center" vertical="center" wrapText="1"/>
    </xf>
    <xf numFmtId="16" fontId="27" fillId="28" borderId="20" xfId="0" applyNumberFormat="1" applyFont="1" applyFill="1" applyBorder="1" applyAlignment="1" applyProtection="1">
      <alignment horizontal="left" vertical="center"/>
    </xf>
    <xf numFmtId="16" fontId="27" fillId="28" borderId="13" xfId="0" applyNumberFormat="1" applyFont="1" applyFill="1" applyBorder="1" applyAlignment="1" applyProtection="1">
      <alignment horizontal="left" vertical="center"/>
    </xf>
    <xf numFmtId="16" fontId="27" fillId="28" borderId="14" xfId="0" applyNumberFormat="1" applyFont="1" applyFill="1" applyBorder="1" applyAlignment="1" applyProtection="1">
      <alignment horizontal="left" vertical="center"/>
    </xf>
    <xf numFmtId="16" fontId="27" fillId="28" borderId="21" xfId="0" applyNumberFormat="1" applyFont="1" applyFill="1" applyBorder="1" applyAlignment="1" applyProtection="1">
      <alignment horizontal="left" vertical="center"/>
    </xf>
    <xf numFmtId="16" fontId="27" fillId="28" borderId="11" xfId="0" applyNumberFormat="1" applyFont="1" applyFill="1" applyBorder="1" applyAlignment="1" applyProtection="1">
      <alignment horizontal="left" vertical="center"/>
    </xf>
    <xf numFmtId="16" fontId="27" fillId="28" borderId="19" xfId="0" applyNumberFormat="1" applyFont="1" applyFill="1" applyBorder="1" applyAlignment="1" applyProtection="1">
      <alignment horizontal="left" vertical="center"/>
    </xf>
    <xf numFmtId="0" fontId="36" fillId="27" borderId="18" xfId="0" applyNumberFormat="1" applyFont="1" applyFill="1" applyBorder="1" applyAlignment="1" applyProtection="1">
      <alignment horizontal="center" vertical="center"/>
    </xf>
    <xf numFmtId="0" fontId="36" fillId="27" borderId="22" xfId="0" applyNumberFormat="1" applyFont="1" applyFill="1" applyBorder="1" applyAlignment="1" applyProtection="1">
      <alignment horizontal="center" vertical="center"/>
    </xf>
    <xf numFmtId="0" fontId="36" fillId="0" borderId="0" xfId="0" applyFont="1" applyFill="1" applyBorder="1" applyAlignment="1" applyProtection="1">
      <alignment horizontal="left" vertical="top" wrapText="1"/>
    </xf>
    <xf numFmtId="0" fontId="20" fillId="24" borderId="0" xfId="0" applyFont="1" applyFill="1" applyAlignment="1">
      <alignment horizontal="left" wrapText="1"/>
    </xf>
    <xf numFmtId="49" fontId="21" fillId="26" borderId="21" xfId="0" quotePrefix="1" applyNumberFormat="1" applyFont="1" applyFill="1" applyBorder="1" applyAlignment="1" applyProtection="1">
      <alignment horizontal="left" vertical="top" wrapText="1"/>
    </xf>
    <xf numFmtId="49" fontId="21" fillId="26" borderId="11" xfId="0" applyNumberFormat="1" applyFont="1" applyFill="1" applyBorder="1" applyAlignment="1" applyProtection="1">
      <alignment horizontal="left" vertical="top" wrapText="1"/>
    </xf>
    <xf numFmtId="49" fontId="21" fillId="26" borderId="19" xfId="0" applyNumberFormat="1" applyFont="1" applyFill="1" applyBorder="1" applyAlignment="1" applyProtection="1">
      <alignment horizontal="left" vertical="top" wrapText="1"/>
    </xf>
    <xf numFmtId="0" fontId="32" fillId="24" borderId="0" xfId="0" applyNumberFormat="1" applyFont="1" applyFill="1" applyAlignment="1" applyProtection="1">
      <alignment horizontal="left" vertical="top" wrapText="1"/>
    </xf>
    <xf numFmtId="0" fontId="20" fillId="24" borderId="0" xfId="0" applyFont="1" applyFill="1" applyAlignment="1">
      <alignment vertical="center" wrapText="1"/>
    </xf>
    <xf numFmtId="0" fontId="20" fillId="0" borderId="0" xfId="0" applyFont="1" applyAlignment="1">
      <alignment vertical="center" wrapText="1"/>
    </xf>
    <xf numFmtId="0" fontId="20" fillId="0" borderId="0" xfId="0" applyFont="1" applyAlignment="1">
      <alignment horizontal="right" vertical="center"/>
    </xf>
    <xf numFmtId="49" fontId="26" fillId="26" borderId="20" xfId="0" applyNumberFormat="1" applyFont="1" applyFill="1" applyBorder="1" applyAlignment="1" applyProtection="1">
      <alignment horizontal="left" vertical="top" wrapText="1"/>
    </xf>
    <xf numFmtId="49" fontId="26" fillId="26" borderId="13" xfId="0" applyNumberFormat="1" applyFont="1" applyFill="1" applyBorder="1" applyAlignment="1" applyProtection="1">
      <alignment horizontal="left" vertical="top" wrapText="1"/>
    </xf>
    <xf numFmtId="49" fontId="21" fillId="26" borderId="16" xfId="0" applyNumberFormat="1" applyFont="1" applyFill="1" applyBorder="1" applyAlignment="1" applyProtection="1">
      <alignment horizontal="left" vertical="top" wrapText="1"/>
    </xf>
    <xf numFmtId="49" fontId="21" fillId="26" borderId="0" xfId="0" applyNumberFormat="1" applyFont="1" applyFill="1" applyBorder="1" applyAlignment="1" applyProtection="1">
      <alignment horizontal="left" vertical="top" wrapText="1"/>
    </xf>
    <xf numFmtId="49" fontId="21" fillId="26" borderId="17" xfId="0" applyNumberFormat="1" applyFont="1" applyFill="1" applyBorder="1" applyAlignment="1" applyProtection="1">
      <alignment horizontal="left" vertical="top" wrapText="1"/>
    </xf>
    <xf numFmtId="49" fontId="21" fillId="26" borderId="20" xfId="0" applyNumberFormat="1" applyFont="1" applyFill="1" applyBorder="1" applyAlignment="1" applyProtection="1">
      <alignment horizontal="left" vertical="top" wrapText="1"/>
    </xf>
    <xf numFmtId="49" fontId="21" fillId="26" borderId="13" xfId="0" applyNumberFormat="1" applyFont="1" applyFill="1" applyBorder="1" applyAlignment="1" applyProtection="1">
      <alignment horizontal="left" vertical="top" wrapText="1"/>
    </xf>
    <xf numFmtId="49" fontId="21" fillId="26" borderId="14" xfId="0" applyNumberFormat="1" applyFont="1" applyFill="1" applyBorder="1" applyAlignment="1" applyProtection="1">
      <alignment horizontal="left" vertical="top" wrapText="1"/>
    </xf>
    <xf numFmtId="49" fontId="21" fillId="26" borderId="21" xfId="0" applyNumberFormat="1" applyFont="1" applyFill="1" applyBorder="1" applyAlignment="1" applyProtection="1">
      <alignment horizontal="left" vertical="top" wrapText="1"/>
    </xf>
    <xf numFmtId="49" fontId="23" fillId="27" borderId="11" xfId="0" applyNumberFormat="1" applyFont="1" applyFill="1" applyBorder="1" applyAlignment="1" applyProtection="1">
      <alignment horizontal="left" vertical="center"/>
      <protection locked="0"/>
    </xf>
    <xf numFmtId="49" fontId="28" fillId="26" borderId="0" xfId="0" applyNumberFormat="1" applyFont="1" applyFill="1" applyAlignment="1" applyProtection="1">
      <alignment horizontal="left" vertical="top" wrapText="1"/>
    </xf>
  </cellXfs>
  <cellStyles count="51">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Euro" xfId="30" xr:uid="{00000000-0005-0000-0000-00001D000000}"/>
    <cellStyle name="Euro 2" xfId="44" xr:uid="{00000000-0005-0000-0000-00001E000000}"/>
    <cellStyle name="Gut" xfId="31" builtinId="26" customBuiltin="1"/>
    <cellStyle name="Komma" xfId="48" builtinId="3"/>
    <cellStyle name="Komma 2" xfId="50" xr:uid="{00000000-0005-0000-0000-000021000000}"/>
    <cellStyle name="Neutral" xfId="32" builtinId="28" customBuiltin="1"/>
    <cellStyle name="Notiz" xfId="33" builtinId="10" customBuiltin="1"/>
    <cellStyle name="Notiz 2" xfId="45" xr:uid="{00000000-0005-0000-0000-000024000000}"/>
    <cellStyle name="Prozent" xfId="49" builtinId="5"/>
    <cellStyle name="Schlecht" xfId="34" builtinId="27" customBuiltin="1"/>
    <cellStyle name="Standard" xfId="0" builtinId="0"/>
    <cellStyle name="Standard 2" xfId="43" xr:uid="{00000000-0005-0000-0000-000028000000}"/>
    <cellStyle name="Standard 3" xfId="46" xr:uid="{00000000-0005-0000-0000-000029000000}"/>
    <cellStyle name="Überschrift" xfId="35" builtinId="15" customBuiltin="1"/>
    <cellStyle name="Überschrift 1" xfId="36" builtinId="16" customBuiltin="1"/>
    <cellStyle name="Überschrift 2" xfId="37" builtinId="17" customBuiltin="1"/>
    <cellStyle name="Überschrift 3" xfId="38" builtinId="18" customBuiltin="1"/>
    <cellStyle name="Überschrift 4" xfId="39" builtinId="19" customBuiltin="1"/>
    <cellStyle name="Verknüpfte Zelle" xfId="40" builtinId="24" customBuiltin="1"/>
    <cellStyle name="Währung" xfId="47" builtinId="4"/>
    <cellStyle name="Warnender Text" xfId="41" builtinId="11" customBuiltin="1"/>
    <cellStyle name="Zelle überprüfen" xfId="42" builtinId="23" customBuiltin="1"/>
  </cellStyles>
  <dxfs count="0"/>
  <tableStyles count="0" defaultTableStyle="TableStyleMedium2" defaultPivotStyle="PivotStyleLight16"/>
  <colors>
    <mruColors>
      <color rgb="FFEEF3F8"/>
      <color rgb="FFF4F7FA"/>
      <color rgb="FFEBFFFF"/>
      <color rgb="FFFFFF99"/>
      <color rgb="FFF6CEF4"/>
      <color rgb="FFE565CD"/>
      <color rgb="FFFCD5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11</xdr:col>
      <xdr:colOff>254644</xdr:colOff>
      <xdr:row>1</xdr:row>
      <xdr:rowOff>214927</xdr:rowOff>
    </xdr:from>
    <xdr:to>
      <xdr:col>14</xdr:col>
      <xdr:colOff>165286</xdr:colOff>
      <xdr:row>1</xdr:row>
      <xdr:rowOff>592381</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650251" y="337391"/>
          <a:ext cx="1951714" cy="3774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13607</xdr:colOff>
      <xdr:row>0</xdr:row>
      <xdr:rowOff>149679</xdr:rowOff>
    </xdr:from>
    <xdr:to>
      <xdr:col>2</xdr:col>
      <xdr:colOff>1483178</xdr:colOff>
      <xdr:row>1</xdr:row>
      <xdr:rowOff>210269</xdr:rowOff>
    </xdr:to>
    <xdr:pic>
      <xdr:nvPicPr>
        <xdr:cNvPr id="2" name="Grafik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5107" y="149679"/>
          <a:ext cx="1850571" cy="679715"/>
        </a:xfrm>
        <a:prstGeom prst="rect">
          <a:avLst/>
        </a:prstGeom>
      </xdr:spPr>
    </xdr:pic>
    <xdr:clientData/>
  </xdr:twoCellAnchor>
  <xdr:twoCellAnchor editAs="oneCell">
    <xdr:from>
      <xdr:col>14</xdr:col>
      <xdr:colOff>247650</xdr:colOff>
      <xdr:row>0</xdr:row>
      <xdr:rowOff>180975</xdr:rowOff>
    </xdr:from>
    <xdr:to>
      <xdr:col>16</xdr:col>
      <xdr:colOff>346710</xdr:colOff>
      <xdr:row>1</xdr:row>
      <xdr:rowOff>94615</xdr:rowOff>
    </xdr:to>
    <xdr:pic>
      <xdr:nvPicPr>
        <xdr:cNvPr id="5" name="Grafik 4">
          <a:extLst>
            <a:ext uri="{FF2B5EF4-FFF2-40B4-BE49-F238E27FC236}">
              <a16:creationId xmlns:a16="http://schemas.microsoft.com/office/drawing/2014/main" id="{00000000-0008-0000-06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782300" y="180975"/>
          <a:ext cx="1927860" cy="53276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13607</xdr:colOff>
      <xdr:row>0</xdr:row>
      <xdr:rowOff>149679</xdr:rowOff>
    </xdr:from>
    <xdr:to>
      <xdr:col>2</xdr:col>
      <xdr:colOff>1483178</xdr:colOff>
      <xdr:row>1</xdr:row>
      <xdr:rowOff>210269</xdr:rowOff>
    </xdr:to>
    <xdr:pic>
      <xdr:nvPicPr>
        <xdr:cNvPr id="2" name="Grafik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5107" y="149679"/>
          <a:ext cx="1850571" cy="679715"/>
        </a:xfrm>
        <a:prstGeom prst="rect">
          <a:avLst/>
        </a:prstGeom>
      </xdr:spPr>
    </xdr:pic>
    <xdr:clientData/>
  </xdr:twoCellAnchor>
  <xdr:twoCellAnchor editAs="oneCell">
    <xdr:from>
      <xdr:col>14</xdr:col>
      <xdr:colOff>247650</xdr:colOff>
      <xdr:row>0</xdr:row>
      <xdr:rowOff>180975</xdr:rowOff>
    </xdr:from>
    <xdr:to>
      <xdr:col>16</xdr:col>
      <xdr:colOff>346710</xdr:colOff>
      <xdr:row>1</xdr:row>
      <xdr:rowOff>94615</xdr:rowOff>
    </xdr:to>
    <xdr:pic>
      <xdr:nvPicPr>
        <xdr:cNvPr id="5" name="Grafik 4">
          <a:extLst>
            <a:ext uri="{FF2B5EF4-FFF2-40B4-BE49-F238E27FC236}">
              <a16:creationId xmlns:a16="http://schemas.microsoft.com/office/drawing/2014/main" id="{00000000-0008-0000-07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782300" y="180975"/>
          <a:ext cx="1927860" cy="53276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13607</xdr:colOff>
      <xdr:row>0</xdr:row>
      <xdr:rowOff>149679</xdr:rowOff>
    </xdr:from>
    <xdr:to>
      <xdr:col>2</xdr:col>
      <xdr:colOff>1483178</xdr:colOff>
      <xdr:row>1</xdr:row>
      <xdr:rowOff>210269</xdr:rowOff>
    </xdr:to>
    <xdr:pic>
      <xdr:nvPicPr>
        <xdr:cNvPr id="2" name="Grafik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5107" y="149679"/>
          <a:ext cx="1850571" cy="679715"/>
        </a:xfrm>
        <a:prstGeom prst="rect">
          <a:avLst/>
        </a:prstGeom>
      </xdr:spPr>
    </xdr:pic>
    <xdr:clientData/>
  </xdr:twoCellAnchor>
  <xdr:twoCellAnchor editAs="oneCell">
    <xdr:from>
      <xdr:col>14</xdr:col>
      <xdr:colOff>247650</xdr:colOff>
      <xdr:row>0</xdr:row>
      <xdr:rowOff>180975</xdr:rowOff>
    </xdr:from>
    <xdr:to>
      <xdr:col>16</xdr:col>
      <xdr:colOff>346710</xdr:colOff>
      <xdr:row>1</xdr:row>
      <xdr:rowOff>94615</xdr:rowOff>
    </xdr:to>
    <xdr:pic>
      <xdr:nvPicPr>
        <xdr:cNvPr id="5" name="Grafik 4">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782300" y="180975"/>
          <a:ext cx="1927860" cy="53276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530679</xdr:colOff>
      <xdr:row>0</xdr:row>
      <xdr:rowOff>81643</xdr:rowOff>
    </xdr:from>
    <xdr:to>
      <xdr:col>2</xdr:col>
      <xdr:colOff>1428750</xdr:colOff>
      <xdr:row>1</xdr:row>
      <xdr:rowOff>142233</xdr:rowOff>
    </xdr:to>
    <xdr:pic>
      <xdr:nvPicPr>
        <xdr:cNvPr id="3" name="Grafik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0679" y="81643"/>
          <a:ext cx="1850571" cy="679715"/>
        </a:xfrm>
        <a:prstGeom prst="rect">
          <a:avLst/>
        </a:prstGeom>
      </xdr:spPr>
    </xdr:pic>
    <xdr:clientData/>
  </xdr:twoCellAnchor>
  <xdr:twoCellAnchor editAs="oneCell">
    <xdr:from>
      <xdr:col>14</xdr:col>
      <xdr:colOff>710293</xdr:colOff>
      <xdr:row>0</xdr:row>
      <xdr:rowOff>194582</xdr:rowOff>
    </xdr:from>
    <xdr:to>
      <xdr:col>17</xdr:col>
      <xdr:colOff>24221</xdr:colOff>
      <xdr:row>1</xdr:row>
      <xdr:rowOff>108222</xdr:rowOff>
    </xdr:to>
    <xdr:pic>
      <xdr:nvPicPr>
        <xdr:cNvPr id="8" name="Grafik 7">
          <a:extLst>
            <a:ext uri="{FF2B5EF4-FFF2-40B4-BE49-F238E27FC236}">
              <a16:creationId xmlns:a16="http://schemas.microsoft.com/office/drawing/2014/main" id="{00000000-0008-0000-0900-00000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242222" y="194582"/>
          <a:ext cx="1926499" cy="539569"/>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1613646</xdr:colOff>
      <xdr:row>1</xdr:row>
      <xdr:rowOff>164439</xdr:rowOff>
    </xdr:from>
    <xdr:to>
      <xdr:col>13</xdr:col>
      <xdr:colOff>1360620</xdr:colOff>
      <xdr:row>1</xdr:row>
      <xdr:rowOff>545327</xdr:rowOff>
    </xdr:to>
    <xdr:pic>
      <xdr:nvPicPr>
        <xdr:cNvPr id="2" name="Grafik 1">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98646" y="283502"/>
          <a:ext cx="1969474" cy="380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78508</xdr:colOff>
      <xdr:row>1</xdr:row>
      <xdr:rowOff>205985</xdr:rowOff>
    </xdr:from>
    <xdr:to>
      <xdr:col>15</xdr:col>
      <xdr:colOff>149020</xdr:colOff>
      <xdr:row>1</xdr:row>
      <xdr:rowOff>590673</xdr:rowOff>
    </xdr:to>
    <xdr:pic>
      <xdr:nvPicPr>
        <xdr:cNvPr id="6" name="Grafik 5">
          <a:extLst>
            <a:ext uri="{FF2B5EF4-FFF2-40B4-BE49-F238E27FC236}">
              <a16:creationId xmlns:a16="http://schemas.microsoft.com/office/drawing/2014/main" id="{00000000-0008-0000-0B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201972" y="328449"/>
          <a:ext cx="1989119" cy="3846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674330</xdr:colOff>
      <xdr:row>1</xdr:row>
      <xdr:rowOff>185491</xdr:rowOff>
    </xdr:from>
    <xdr:to>
      <xdr:col>9</xdr:col>
      <xdr:colOff>2646883</xdr:colOff>
      <xdr:row>1</xdr:row>
      <xdr:rowOff>566975</xdr:rowOff>
    </xdr:to>
    <xdr:pic>
      <xdr:nvPicPr>
        <xdr:cNvPr id="2" name="Grafik 1">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9233223" y="307955"/>
          <a:ext cx="1972553" cy="3814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1414070</xdr:colOff>
      <xdr:row>1</xdr:row>
      <xdr:rowOff>196664</xdr:rowOff>
    </xdr:from>
    <xdr:to>
      <xdr:col>5</xdr:col>
      <xdr:colOff>3985486</xdr:colOff>
      <xdr:row>1</xdr:row>
      <xdr:rowOff>693965</xdr:rowOff>
    </xdr:to>
    <xdr:pic>
      <xdr:nvPicPr>
        <xdr:cNvPr id="2" name="Grafik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639713" y="319128"/>
          <a:ext cx="2571416" cy="4973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13607</xdr:colOff>
      <xdr:row>0</xdr:row>
      <xdr:rowOff>149679</xdr:rowOff>
    </xdr:from>
    <xdr:to>
      <xdr:col>2</xdr:col>
      <xdr:colOff>1483178</xdr:colOff>
      <xdr:row>1</xdr:row>
      <xdr:rowOff>210269</xdr:rowOff>
    </xdr:to>
    <xdr:pic>
      <xdr:nvPicPr>
        <xdr:cNvPr id="3" name="Grafik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5107" y="149679"/>
          <a:ext cx="1850571" cy="67971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13607</xdr:colOff>
      <xdr:row>0</xdr:row>
      <xdr:rowOff>149679</xdr:rowOff>
    </xdr:from>
    <xdr:to>
      <xdr:col>2</xdr:col>
      <xdr:colOff>1483178</xdr:colOff>
      <xdr:row>1</xdr:row>
      <xdr:rowOff>210269</xdr:rowOff>
    </xdr:to>
    <xdr:pic>
      <xdr:nvPicPr>
        <xdr:cNvPr id="3" name="Grafik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5107" y="149679"/>
          <a:ext cx="1850571" cy="67971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13607</xdr:colOff>
      <xdr:row>0</xdr:row>
      <xdr:rowOff>149679</xdr:rowOff>
    </xdr:from>
    <xdr:to>
      <xdr:col>2</xdr:col>
      <xdr:colOff>1483178</xdr:colOff>
      <xdr:row>1</xdr:row>
      <xdr:rowOff>210269</xdr:rowOff>
    </xdr:to>
    <xdr:pic>
      <xdr:nvPicPr>
        <xdr:cNvPr id="3" name="Grafik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5107" y="149679"/>
          <a:ext cx="1850571" cy="67971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530679</xdr:colOff>
      <xdr:row>0</xdr:row>
      <xdr:rowOff>81643</xdr:rowOff>
    </xdr:from>
    <xdr:to>
      <xdr:col>2</xdr:col>
      <xdr:colOff>1428750</xdr:colOff>
      <xdr:row>1</xdr:row>
      <xdr:rowOff>142233</xdr:rowOff>
    </xdr:to>
    <xdr:pic>
      <xdr:nvPicPr>
        <xdr:cNvPr id="4" name="Grafik 3">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0679" y="81643"/>
          <a:ext cx="1850571" cy="68651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530679</xdr:colOff>
      <xdr:row>0</xdr:row>
      <xdr:rowOff>81643</xdr:rowOff>
    </xdr:from>
    <xdr:to>
      <xdr:col>2</xdr:col>
      <xdr:colOff>1428750</xdr:colOff>
      <xdr:row>1</xdr:row>
      <xdr:rowOff>142233</xdr:rowOff>
    </xdr:to>
    <xdr:pic>
      <xdr:nvPicPr>
        <xdr:cNvPr id="3" name="Grafik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0679" y="81643"/>
          <a:ext cx="1850571" cy="67971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0</xdr:row>
      <xdr:rowOff>40821</xdr:rowOff>
    </xdr:from>
    <xdr:to>
      <xdr:col>2</xdr:col>
      <xdr:colOff>1469571</xdr:colOff>
      <xdr:row>1</xdr:row>
      <xdr:rowOff>101411</xdr:rowOff>
    </xdr:to>
    <xdr:pic>
      <xdr:nvPicPr>
        <xdr:cNvPr id="7" name="Grafik 6">
          <a:extLst>
            <a:ext uri="{FF2B5EF4-FFF2-40B4-BE49-F238E27FC236}">
              <a16:creationId xmlns:a16="http://schemas.microsoft.com/office/drawing/2014/main" id="{00000000-0008-0000-13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0" y="40821"/>
          <a:ext cx="1850571" cy="68651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13</xdr:col>
      <xdr:colOff>146921</xdr:colOff>
      <xdr:row>0</xdr:row>
      <xdr:rowOff>140071</xdr:rowOff>
    </xdr:from>
    <xdr:to>
      <xdr:col>16</xdr:col>
      <xdr:colOff>378450</xdr:colOff>
      <xdr:row>1</xdr:row>
      <xdr:rowOff>184894</xdr:rowOff>
    </xdr:to>
    <xdr:pic>
      <xdr:nvPicPr>
        <xdr:cNvPr id="2" name="Grafik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97850" y="140071"/>
          <a:ext cx="2435886" cy="670752"/>
        </a:xfrm>
        <a:prstGeom prst="rect">
          <a:avLst/>
        </a:prstGeom>
      </xdr:spPr>
    </xdr:pic>
    <xdr:clientData/>
  </xdr:twoCellAnchor>
  <xdr:twoCellAnchor>
    <xdr:from>
      <xdr:col>0</xdr:col>
      <xdr:colOff>557893</xdr:colOff>
      <xdr:row>0</xdr:row>
      <xdr:rowOff>190500</xdr:rowOff>
    </xdr:from>
    <xdr:to>
      <xdr:col>2</xdr:col>
      <xdr:colOff>3086347</xdr:colOff>
      <xdr:row>1</xdr:row>
      <xdr:rowOff>205344</xdr:rowOff>
    </xdr:to>
    <xdr:sp macro="" textlink="">
      <xdr:nvSpPr>
        <xdr:cNvPr id="4" name="Rechteck 3">
          <a:extLst>
            <a:ext uri="{FF2B5EF4-FFF2-40B4-BE49-F238E27FC236}">
              <a16:creationId xmlns:a16="http://schemas.microsoft.com/office/drawing/2014/main" id="{00000000-0008-0000-1400-000004000000}"/>
            </a:ext>
          </a:extLst>
        </xdr:cNvPr>
        <xdr:cNvSpPr/>
      </xdr:nvSpPr>
      <xdr:spPr bwMode="auto">
        <a:xfrm>
          <a:off x="557893" y="190500"/>
          <a:ext cx="3480954" cy="640773"/>
        </a:xfrm>
        <a:prstGeom prst="rect">
          <a:avLst/>
        </a:prstGeom>
        <a:solidFill>
          <a:schemeClr val="bg1">
            <a:lumMod val="85000"/>
          </a:schemeClr>
        </a:solidFill>
        <a:ln w="9525" cap="flat" cmpd="sng" algn="ctr">
          <a:noFill/>
          <a:prstDash val="solid"/>
          <a:round/>
          <a:headEnd type="none" w="med" len="med"/>
          <a:tailEnd type="none" w="med" len="med"/>
        </a:ln>
        <a:effectLst/>
      </xdr:spPr>
      <xdr:txBody>
        <a:bodyPr vertOverflow="clip" horzOverflow="clip" wrap="square" lIns="18288" tIns="0" rIns="0" bIns="0" rtlCol="0" anchor="ctr" upright="1"/>
        <a:lstStyle/>
        <a:p>
          <a:pPr algn="ctr"/>
          <a:r>
            <a:rPr lang="de-DE" sz="2800" b="1">
              <a:latin typeface="Segoe UI" panose="020B0502040204020203" pitchFamily="34" charset="0"/>
              <a:cs typeface="Segoe UI" panose="020B0502040204020203" pitchFamily="34" charset="0"/>
            </a:rPr>
            <a:t>LOGO</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13</xdr:col>
      <xdr:colOff>1028700</xdr:colOff>
      <xdr:row>0</xdr:row>
      <xdr:rowOff>0</xdr:rowOff>
    </xdr:from>
    <xdr:to>
      <xdr:col>15</xdr:col>
      <xdr:colOff>295275</xdr:colOff>
      <xdr:row>1</xdr:row>
      <xdr:rowOff>114300</xdr:rowOff>
    </xdr:to>
    <xdr:pic>
      <xdr:nvPicPr>
        <xdr:cNvPr id="67423" name="Grafik 3" descr="assmanngruppe-logo_4c5">
          <a:extLst>
            <a:ext uri="{FF2B5EF4-FFF2-40B4-BE49-F238E27FC236}">
              <a16:creationId xmlns:a16="http://schemas.microsoft.com/office/drawing/2014/main" id="{00000000-0008-0000-1500-00005F07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96275" y="0"/>
          <a:ext cx="19621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38100</xdr:colOff>
      <xdr:row>1</xdr:row>
      <xdr:rowOff>0</xdr:rowOff>
    </xdr:to>
    <xdr:pic>
      <xdr:nvPicPr>
        <xdr:cNvPr id="67424" name="Grafik 3">
          <a:extLst>
            <a:ext uri="{FF2B5EF4-FFF2-40B4-BE49-F238E27FC236}">
              <a16:creationId xmlns:a16="http://schemas.microsoft.com/office/drawing/2014/main" id="{00000000-0008-0000-1500-0000600701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153352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tabColor rgb="FF92D050"/>
    <pageSetUpPr fitToPage="1"/>
  </sheetPr>
  <dimension ref="A1:Y12"/>
  <sheetViews>
    <sheetView showGridLines="0" zoomScale="70" zoomScaleNormal="70" workbookViewId="0">
      <selection activeCell="D3" sqref="D3:N3"/>
    </sheetView>
  </sheetViews>
  <sheetFormatPr baseColWidth="10" defaultColWidth="11.42578125" defaultRowHeight="17.25" x14ac:dyDescent="0.2"/>
  <cols>
    <col min="1" max="2" width="2.7109375" style="269" customWidth="1"/>
    <col min="3" max="3" width="3.7109375" style="269" customWidth="1"/>
    <col min="4" max="4" width="5.7109375" style="269" customWidth="1"/>
    <col min="5" max="5" width="27.42578125" style="269" customWidth="1"/>
    <col min="6" max="6" width="2.42578125" style="269" customWidth="1"/>
    <col min="7" max="7" width="40.7109375" style="269" customWidth="1"/>
    <col min="8" max="8" width="2.7109375" style="269" customWidth="1"/>
    <col min="9" max="13" width="12.7109375" style="269" customWidth="1"/>
    <col min="14" max="14" width="5.28515625" style="269" customWidth="1"/>
    <col min="15" max="16" width="2.7109375" style="269" customWidth="1"/>
    <col min="17" max="17" width="3.7109375" style="269" customWidth="1"/>
    <col min="18" max="16384" width="11.42578125" style="269"/>
  </cols>
  <sheetData>
    <row r="1" spans="1:25" ht="9.9499999999999993" customHeight="1" x14ac:dyDescent="0.2"/>
    <row r="2" spans="1:25" s="275" customFormat="1" ht="60" customHeight="1" x14ac:dyDescent="0.3">
      <c r="A2" s="270"/>
      <c r="B2" s="271"/>
      <c r="C2" s="272"/>
      <c r="D2" s="272"/>
      <c r="E2" s="272"/>
      <c r="F2" s="272"/>
      <c r="G2" s="272"/>
      <c r="H2" s="272"/>
      <c r="I2" s="272"/>
      <c r="J2" s="272"/>
      <c r="K2" s="272"/>
      <c r="L2" s="272"/>
      <c r="M2" s="272"/>
      <c r="N2" s="272"/>
      <c r="O2" s="273"/>
      <c r="P2" s="274"/>
      <c r="Q2" s="270"/>
    </row>
    <row r="3" spans="1:25" s="479" customFormat="1" ht="45" customHeight="1" x14ac:dyDescent="0.2">
      <c r="A3" s="264"/>
      <c r="B3" s="276"/>
      <c r="C3" s="277"/>
      <c r="D3" s="508" t="s">
        <v>253</v>
      </c>
      <c r="E3" s="508"/>
      <c r="F3" s="508"/>
      <c r="G3" s="508"/>
      <c r="H3" s="508"/>
      <c r="I3" s="508"/>
      <c r="J3" s="508"/>
      <c r="K3" s="508"/>
      <c r="L3" s="508"/>
      <c r="M3" s="508"/>
      <c r="N3" s="508"/>
      <c r="O3" s="278"/>
      <c r="P3" s="279"/>
      <c r="Q3" s="280"/>
    </row>
    <row r="4" spans="1:25" s="275" customFormat="1" ht="9.9499999999999993" customHeight="1" x14ac:dyDescent="0.2">
      <c r="A4" s="270"/>
      <c r="B4" s="281"/>
      <c r="C4" s="282"/>
      <c r="D4" s="159"/>
      <c r="E4" s="159"/>
      <c r="F4" s="159"/>
      <c r="G4" s="159"/>
      <c r="H4" s="159"/>
      <c r="I4" s="159"/>
      <c r="J4" s="159"/>
      <c r="K4" s="159"/>
      <c r="L4" s="159"/>
      <c r="M4" s="159"/>
      <c r="N4" s="159"/>
      <c r="O4" s="159"/>
      <c r="P4" s="283"/>
      <c r="Q4" s="270"/>
      <c r="S4" s="284"/>
    </row>
    <row r="5" spans="1:25" s="275" customFormat="1" ht="30" customHeight="1" x14ac:dyDescent="0.2">
      <c r="A5" s="270"/>
      <c r="B5" s="281"/>
      <c r="C5" s="282"/>
      <c r="D5" s="159"/>
      <c r="E5" s="159"/>
      <c r="F5" s="159"/>
      <c r="G5" s="159"/>
      <c r="H5" s="159"/>
      <c r="I5" s="159"/>
      <c r="J5" s="159"/>
      <c r="K5" s="159"/>
      <c r="L5" s="159"/>
      <c r="M5" s="159"/>
      <c r="N5" s="159"/>
      <c r="O5" s="159"/>
      <c r="P5" s="283"/>
      <c r="Q5" s="270"/>
      <c r="R5" s="290"/>
      <c r="S5" s="291"/>
    </row>
    <row r="6" spans="1:25" s="275" customFormat="1" ht="30" customHeight="1" x14ac:dyDescent="0.2">
      <c r="A6" s="270"/>
      <c r="B6" s="281"/>
      <c r="C6" s="292" t="s">
        <v>93</v>
      </c>
      <c r="D6" s="282"/>
      <c r="E6" s="282"/>
      <c r="F6" s="282"/>
      <c r="G6" s="290"/>
      <c r="H6" s="282"/>
      <c r="I6" s="290"/>
      <c r="J6" s="282"/>
      <c r="K6" s="282"/>
      <c r="L6" s="282"/>
      <c r="M6" s="282"/>
      <c r="N6" s="282"/>
      <c r="O6" s="282"/>
      <c r="P6" s="283"/>
      <c r="R6" s="282"/>
      <c r="S6" s="282"/>
      <c r="U6" s="284"/>
    </row>
    <row r="7" spans="1:25" s="275" customFormat="1" ht="10.15" customHeight="1" x14ac:dyDescent="0.2">
      <c r="A7" s="270"/>
      <c r="B7" s="281"/>
      <c r="C7" s="282"/>
      <c r="D7" s="282"/>
      <c r="E7" s="282"/>
      <c r="F7" s="282"/>
      <c r="G7" s="290"/>
      <c r="H7" s="282"/>
      <c r="I7" s="290"/>
      <c r="J7" s="282"/>
      <c r="K7" s="282"/>
      <c r="L7" s="282"/>
      <c r="M7" s="282"/>
      <c r="N7" s="282"/>
      <c r="O7" s="282"/>
      <c r="P7" s="283"/>
      <c r="R7" s="282"/>
      <c r="S7" s="282"/>
      <c r="U7" s="284"/>
    </row>
    <row r="8" spans="1:25" s="275" customFormat="1" ht="30" customHeight="1" x14ac:dyDescent="0.2">
      <c r="A8" s="270"/>
      <c r="B8" s="281"/>
      <c r="C8" s="293"/>
      <c r="D8" s="282" t="s">
        <v>158</v>
      </c>
      <c r="E8" s="282"/>
      <c r="F8" s="282"/>
      <c r="G8" s="290"/>
      <c r="H8" s="282"/>
      <c r="I8" s="290"/>
      <c r="J8" s="282"/>
      <c r="K8" s="282"/>
      <c r="L8" s="282"/>
      <c r="M8" s="282"/>
      <c r="N8" s="282"/>
      <c r="O8" s="282"/>
      <c r="P8" s="283"/>
      <c r="R8" s="282"/>
      <c r="S8" s="282"/>
      <c r="U8" s="284"/>
      <c r="Y8" s="286"/>
    </row>
    <row r="9" spans="1:25" s="275" customFormat="1" ht="9.9499999999999993" customHeight="1" x14ac:dyDescent="0.2">
      <c r="A9" s="270"/>
      <c r="B9" s="281"/>
      <c r="C9" s="282"/>
      <c r="D9" s="282"/>
      <c r="E9" s="282"/>
      <c r="F9" s="282"/>
      <c r="G9" s="290"/>
      <c r="H9" s="282"/>
      <c r="I9" s="290"/>
      <c r="J9" s="282"/>
      <c r="K9" s="282"/>
      <c r="L9" s="282"/>
      <c r="M9" s="282"/>
      <c r="N9" s="282"/>
      <c r="O9" s="282"/>
      <c r="P9" s="283"/>
      <c r="R9" s="282"/>
      <c r="S9" s="282"/>
      <c r="U9" s="284"/>
      <c r="Y9" s="286"/>
    </row>
    <row r="10" spans="1:25" s="275" customFormat="1" ht="30" customHeight="1" x14ac:dyDescent="0.2">
      <c r="A10" s="270"/>
      <c r="B10" s="281"/>
      <c r="C10" s="294"/>
      <c r="D10" s="282" t="s">
        <v>159</v>
      </c>
      <c r="E10" s="282"/>
      <c r="F10" s="282"/>
      <c r="G10" s="290"/>
      <c r="H10" s="282"/>
      <c r="I10" s="290"/>
      <c r="J10" s="282"/>
      <c r="K10" s="282"/>
      <c r="L10" s="282"/>
      <c r="M10" s="282"/>
      <c r="N10" s="282"/>
      <c r="O10" s="282"/>
      <c r="P10" s="283"/>
      <c r="R10" s="282"/>
      <c r="S10" s="282"/>
      <c r="U10" s="284"/>
      <c r="Y10" s="295"/>
    </row>
    <row r="11" spans="1:25" s="275" customFormat="1" ht="9.9499999999999993" customHeight="1" x14ac:dyDescent="0.2">
      <c r="A11" s="270"/>
      <c r="B11" s="296"/>
      <c r="C11" s="297"/>
      <c r="D11" s="297"/>
      <c r="E11" s="297"/>
      <c r="F11" s="297"/>
      <c r="G11" s="297"/>
      <c r="H11" s="297"/>
      <c r="I11" s="297"/>
      <c r="J11" s="297"/>
      <c r="K11" s="297"/>
      <c r="L11" s="297"/>
      <c r="M11" s="297"/>
      <c r="N11" s="297"/>
      <c r="O11" s="297"/>
      <c r="P11" s="298"/>
      <c r="Q11" s="270"/>
      <c r="S11" s="288"/>
    </row>
    <row r="12" spans="1:25" s="275" customFormat="1" ht="20.100000000000001" customHeight="1" x14ac:dyDescent="0.2">
      <c r="A12" s="270"/>
      <c r="B12" s="270"/>
      <c r="C12" s="270"/>
      <c r="D12" s="270"/>
      <c r="E12" s="270"/>
      <c r="F12" s="270"/>
      <c r="G12" s="270"/>
      <c r="H12" s="270"/>
      <c r="I12" s="270"/>
      <c r="J12" s="270"/>
      <c r="K12" s="270"/>
      <c r="L12" s="270"/>
      <c r="M12" s="270"/>
      <c r="N12" s="270"/>
      <c r="O12" s="270"/>
      <c r="P12" s="270"/>
      <c r="Q12" s="270"/>
      <c r="S12" s="288"/>
    </row>
  </sheetData>
  <sheetProtection selectLockedCells="1"/>
  <mergeCells count="1">
    <mergeCell ref="D3:N3"/>
  </mergeCells>
  <pageMargins left="0.39370078740157483" right="0.39370078740157483" top="0.39370078740157483" bottom="0.39370078740157483" header="0.51181102362204722" footer="0.51181102362204722"/>
  <pageSetup paperSize="9" scale="58" orientation="portrait" r:id="rId1"/>
  <headerFooter alignWithMargins="0">
    <oddHeader>&amp;L&amp;G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tabColor rgb="FF92D050"/>
    <pageSetUpPr fitToPage="1"/>
  </sheetPr>
  <dimension ref="A1:AC71"/>
  <sheetViews>
    <sheetView view="pageBreakPreview" zoomScale="55" zoomScaleNormal="85" zoomScaleSheetLayoutView="55" zoomScalePageLayoutView="55" workbookViewId="0">
      <selection activeCell="C10" sqref="C10"/>
    </sheetView>
  </sheetViews>
  <sheetFormatPr baseColWidth="10" defaultColWidth="11.42578125" defaultRowHeight="10.5" x14ac:dyDescent="0.2"/>
  <cols>
    <col min="1" max="1" width="8.5703125" style="57" customWidth="1"/>
    <col min="2" max="2" width="5.7109375" style="57" customWidth="1"/>
    <col min="3" max="3" width="58.5703125" style="57" customWidth="1"/>
    <col min="4" max="4" width="10.7109375" style="57" customWidth="1"/>
    <col min="5" max="7" width="5.7109375" style="57" customWidth="1"/>
    <col min="8" max="8" width="7" style="57" bestFit="1" customWidth="1"/>
    <col min="9" max="11" width="5.7109375" style="57" customWidth="1"/>
    <col min="12" max="13" width="13.7109375" style="57" customWidth="1"/>
    <col min="14" max="14" width="5.7109375" style="57" customWidth="1"/>
    <col min="15" max="16" width="13.7109375" style="57" customWidth="1"/>
    <col min="17" max="17" width="5.7109375" style="57" customWidth="1"/>
    <col min="18" max="18" width="4.7109375" style="57" customWidth="1"/>
    <col min="19" max="22" width="11.42578125" style="57"/>
    <col min="23" max="24" width="15.28515625" style="57" bestFit="1" customWidth="1"/>
    <col min="25" max="25" width="11.42578125" style="57"/>
    <col min="26" max="26" width="13.7109375" style="57" bestFit="1" customWidth="1"/>
    <col min="27" max="27" width="20.28515625" style="57" bestFit="1" customWidth="1"/>
    <col min="28" max="16384" width="11.42578125" style="57"/>
  </cols>
  <sheetData>
    <row r="1" spans="1:29" s="64" customFormat="1" ht="48.75" customHeight="1" x14ac:dyDescent="0.2">
      <c r="A1" s="58"/>
      <c r="B1" s="58"/>
      <c r="D1" s="50"/>
      <c r="E1" s="50"/>
      <c r="F1" s="50"/>
      <c r="G1" s="50"/>
      <c r="H1" s="50"/>
      <c r="I1" s="50"/>
      <c r="J1" s="50"/>
      <c r="K1" s="50"/>
      <c r="L1" s="50"/>
      <c r="M1" s="65"/>
      <c r="N1" s="65"/>
      <c r="O1" s="65"/>
      <c r="P1" s="65"/>
      <c r="Q1" s="65"/>
      <c r="R1" s="65"/>
    </row>
    <row r="2" spans="1:29" s="52" customFormat="1" ht="30" customHeight="1" x14ac:dyDescent="0.25">
      <c r="A2" s="51"/>
      <c r="B2" s="51"/>
      <c r="C2" s="51"/>
      <c r="D2" s="51"/>
      <c r="E2" s="51"/>
      <c r="F2" s="51"/>
      <c r="G2" s="51"/>
      <c r="H2" s="51"/>
      <c r="I2" s="51"/>
      <c r="J2" s="51"/>
      <c r="K2" s="51"/>
      <c r="L2" s="51"/>
      <c r="M2" s="51"/>
      <c r="N2" s="51"/>
      <c r="O2" s="51"/>
      <c r="P2" s="49"/>
      <c r="Q2" s="51"/>
      <c r="R2" s="51"/>
    </row>
    <row r="3" spans="1:29" s="52" customFormat="1" ht="20.100000000000001" customHeight="1" x14ac:dyDescent="0.2">
      <c r="A3" s="48"/>
      <c r="B3" s="509" t="e">
        <f>#REF!</f>
        <v>#REF!</v>
      </c>
      <c r="C3" s="510"/>
      <c r="D3" s="510"/>
      <c r="E3" s="510"/>
      <c r="F3" s="510"/>
      <c r="G3" s="510"/>
      <c r="H3" s="510"/>
      <c r="I3" s="510"/>
      <c r="J3" s="510"/>
      <c r="K3" s="510"/>
      <c r="L3" s="510"/>
      <c r="M3" s="510"/>
      <c r="N3" s="510"/>
      <c r="O3" s="510"/>
      <c r="P3" s="510"/>
      <c r="Q3" s="511"/>
      <c r="R3" s="51"/>
    </row>
    <row r="4" spans="1:29" s="52" customFormat="1" ht="20.100000000000001" customHeight="1" x14ac:dyDescent="0.2">
      <c r="A4" s="48"/>
      <c r="B4" s="512"/>
      <c r="C4" s="513"/>
      <c r="D4" s="513"/>
      <c r="E4" s="513"/>
      <c r="F4" s="513"/>
      <c r="G4" s="513"/>
      <c r="H4" s="513"/>
      <c r="I4" s="513"/>
      <c r="J4" s="513"/>
      <c r="K4" s="513"/>
      <c r="L4" s="513"/>
      <c r="M4" s="513"/>
      <c r="N4" s="513"/>
      <c r="O4" s="513"/>
      <c r="P4" s="513"/>
      <c r="Q4" s="514"/>
      <c r="R4" s="51"/>
    </row>
    <row r="5" spans="1:29" s="52" customFormat="1" ht="15" customHeight="1" x14ac:dyDescent="0.2">
      <c r="A5" s="48"/>
      <c r="B5" s="48"/>
      <c r="C5" s="51"/>
      <c r="D5" s="51"/>
      <c r="E5" s="51"/>
      <c r="F5" s="51"/>
      <c r="G5" s="51"/>
      <c r="H5" s="51"/>
      <c r="I5" s="51"/>
      <c r="J5" s="51"/>
      <c r="K5" s="51"/>
      <c r="L5" s="51"/>
      <c r="M5" s="51"/>
      <c r="N5" s="51"/>
      <c r="O5" s="51"/>
      <c r="P5" s="51"/>
      <c r="Q5" s="51"/>
      <c r="R5" s="51"/>
    </row>
    <row r="6" spans="1:29" s="9" customFormat="1" ht="30" customHeight="1" x14ac:dyDescent="0.2">
      <c r="A6" s="47"/>
      <c r="B6" s="70" t="s">
        <v>5</v>
      </c>
      <c r="E6" s="515"/>
      <c r="F6" s="516"/>
      <c r="G6" s="516"/>
      <c r="H6" s="516"/>
      <c r="I6" s="516"/>
      <c r="J6" s="516"/>
      <c r="K6" s="516"/>
      <c r="L6" s="516"/>
      <c r="M6" s="516"/>
      <c r="N6" s="516"/>
      <c r="O6" s="516"/>
      <c r="P6" s="516"/>
      <c r="Q6" s="517"/>
      <c r="R6" s="33"/>
      <c r="S6" s="55" t="s">
        <v>6</v>
      </c>
    </row>
    <row r="7" spans="1:29" s="11" customFormat="1" ht="30" customHeight="1" x14ac:dyDescent="0.2">
      <c r="A7" s="8"/>
      <c r="B7" s="8"/>
      <c r="C7" s="9"/>
      <c r="D7" s="9"/>
      <c r="E7" s="53"/>
      <c r="F7" s="53"/>
      <c r="G7" s="53"/>
      <c r="H7" s="53"/>
      <c r="I7" s="53"/>
      <c r="J7" s="53"/>
      <c r="K7" s="53"/>
      <c r="L7" s="53"/>
      <c r="M7" s="53"/>
      <c r="N7" s="53"/>
      <c r="O7" s="53"/>
      <c r="P7" s="53"/>
      <c r="Q7" s="53"/>
      <c r="R7" s="53"/>
      <c r="S7" s="52"/>
    </row>
    <row r="8" spans="1:29" s="30" customFormat="1" ht="50.1" customHeight="1" thickBot="1" x14ac:dyDescent="0.6">
      <c r="A8" s="28"/>
      <c r="B8" s="518" t="s">
        <v>149</v>
      </c>
      <c r="C8" s="518"/>
      <c r="D8" s="518"/>
      <c r="E8" s="518"/>
      <c r="F8" s="518"/>
      <c r="G8" s="518"/>
      <c r="H8" s="518"/>
      <c r="I8" s="518"/>
      <c r="J8" s="518"/>
      <c r="K8" s="518"/>
      <c r="L8" s="518"/>
      <c r="M8" s="518"/>
      <c r="N8" s="518"/>
      <c r="O8" s="518"/>
      <c r="P8" s="518"/>
      <c r="Q8" s="518"/>
      <c r="R8" s="28"/>
      <c r="AC8" s="261">
        <f>AA12+AA13+AA14+AA15+AA16</f>
        <v>0</v>
      </c>
    </row>
    <row r="9" spans="1:29" s="52" customFormat="1" ht="30" customHeight="1" thickTop="1" x14ac:dyDescent="0.2">
      <c r="A9" s="51"/>
      <c r="B9" s="51"/>
      <c r="C9" s="51"/>
      <c r="D9" s="51"/>
      <c r="E9" s="51"/>
      <c r="F9" s="51"/>
      <c r="G9" s="51"/>
      <c r="H9" s="51"/>
      <c r="I9" s="51"/>
      <c r="J9" s="51"/>
      <c r="K9" s="51"/>
      <c r="L9" s="51"/>
      <c r="M9" s="51"/>
      <c r="N9" s="51"/>
      <c r="O9" s="51"/>
      <c r="P9" s="51"/>
      <c r="Q9" s="51"/>
      <c r="R9" s="51"/>
    </row>
    <row r="10" spans="1:29" s="52" customFormat="1" ht="30" customHeight="1" x14ac:dyDescent="0.2">
      <c r="A10" s="51"/>
      <c r="B10" s="74"/>
      <c r="C10" s="79" t="s">
        <v>151</v>
      </c>
      <c r="D10" s="51"/>
      <c r="E10" s="51"/>
      <c r="F10" s="51"/>
      <c r="G10" s="51"/>
      <c r="H10" s="51"/>
      <c r="I10" s="51"/>
      <c r="J10" s="51"/>
      <c r="K10" s="51"/>
      <c r="L10" s="51"/>
      <c r="M10" s="51"/>
      <c r="N10" s="51"/>
      <c r="O10" s="51"/>
      <c r="P10" s="51"/>
      <c r="Q10" s="51"/>
      <c r="R10" s="51"/>
      <c r="Z10" s="257"/>
    </row>
    <row r="11" spans="1:29" s="52" customFormat="1" ht="10.15" customHeight="1" x14ac:dyDescent="0.2">
      <c r="A11" s="51"/>
      <c r="B11" s="74"/>
      <c r="C11" s="74"/>
      <c r="D11" s="51"/>
      <c r="E11" s="51"/>
      <c r="F11" s="51"/>
      <c r="G11" s="51"/>
      <c r="H11" s="51"/>
      <c r="I11" s="51"/>
      <c r="J11" s="51"/>
      <c r="K11" s="51"/>
      <c r="L11" s="51"/>
      <c r="M11" s="51"/>
      <c r="N11" s="51"/>
      <c r="O11" s="51"/>
      <c r="P11" s="51"/>
      <c r="Q11" s="51"/>
      <c r="R11" s="51"/>
      <c r="Z11" s="257"/>
    </row>
    <row r="12" spans="1:29" s="52" customFormat="1" ht="20.100000000000001" customHeight="1" x14ac:dyDescent="0.2">
      <c r="A12" s="23"/>
      <c r="B12" s="95"/>
      <c r="C12" s="89"/>
      <c r="D12" s="89"/>
      <c r="E12" s="89"/>
      <c r="F12" s="89"/>
      <c r="G12" s="89"/>
      <c r="H12" s="89"/>
      <c r="I12" s="89"/>
      <c r="J12" s="89"/>
      <c r="K12" s="89"/>
      <c r="L12" s="89"/>
      <c r="M12" s="89"/>
      <c r="N12" s="89"/>
      <c r="O12" s="89"/>
      <c r="P12" s="89"/>
      <c r="Q12" s="90"/>
      <c r="R12" s="67"/>
      <c r="W12" s="262"/>
      <c r="X12" s="262"/>
      <c r="Z12" s="257"/>
      <c r="AA12" s="260"/>
    </row>
    <row r="13" spans="1:29" s="52" customFormat="1" ht="30" customHeight="1" x14ac:dyDescent="0.2">
      <c r="A13" s="62"/>
      <c r="B13" s="97"/>
      <c r="C13" s="519" t="s">
        <v>128</v>
      </c>
      <c r="D13" s="520"/>
      <c r="E13" s="61"/>
      <c r="F13" s="523" t="s">
        <v>134</v>
      </c>
      <c r="G13" s="524"/>
      <c r="H13" s="524"/>
      <c r="I13" s="524"/>
      <c r="J13" s="524"/>
      <c r="K13" s="524"/>
      <c r="L13" s="524"/>
      <c r="M13" s="524"/>
      <c r="N13" s="524"/>
      <c r="O13" s="524"/>
      <c r="P13" s="525"/>
      <c r="Q13" s="529"/>
      <c r="R13" s="61"/>
      <c r="S13" s="59"/>
      <c r="W13" s="262"/>
      <c r="X13" s="262"/>
      <c r="Z13" s="257"/>
      <c r="AA13" s="260"/>
    </row>
    <row r="14" spans="1:29" s="52" customFormat="1" ht="15" customHeight="1" x14ac:dyDescent="0.2">
      <c r="A14" s="62"/>
      <c r="B14" s="97"/>
      <c r="C14" s="521"/>
      <c r="D14" s="522"/>
      <c r="E14" s="61"/>
      <c r="F14" s="526"/>
      <c r="G14" s="527"/>
      <c r="H14" s="527"/>
      <c r="I14" s="527"/>
      <c r="J14" s="527"/>
      <c r="K14" s="527"/>
      <c r="L14" s="527"/>
      <c r="M14" s="527"/>
      <c r="N14" s="527"/>
      <c r="O14" s="527"/>
      <c r="P14" s="528"/>
      <c r="Q14" s="529"/>
      <c r="R14" s="61"/>
      <c r="S14" s="59"/>
      <c r="W14" s="262"/>
      <c r="X14" s="262"/>
      <c r="Z14" s="257"/>
      <c r="AA14" s="260"/>
    </row>
    <row r="15" spans="1:29" s="52" customFormat="1" ht="15" customHeight="1" x14ac:dyDescent="0.2">
      <c r="A15" s="62"/>
      <c r="B15" s="97"/>
      <c r="C15" s="263"/>
      <c r="D15" s="240"/>
      <c r="E15" s="61"/>
      <c r="F15" s="245"/>
      <c r="G15" s="245"/>
      <c r="H15" s="245"/>
      <c r="I15" s="245"/>
      <c r="J15" s="245"/>
      <c r="K15" s="245"/>
      <c r="L15" s="245"/>
      <c r="M15" s="245"/>
      <c r="N15" s="245"/>
      <c r="O15" s="245"/>
      <c r="P15" s="245"/>
      <c r="Q15" s="235"/>
      <c r="R15" s="61"/>
      <c r="S15" s="59"/>
      <c r="W15" s="262"/>
      <c r="X15" s="262"/>
      <c r="Z15" s="257"/>
      <c r="AA15" s="260"/>
    </row>
    <row r="16" spans="1:29" s="52" customFormat="1" ht="30" customHeight="1" x14ac:dyDescent="0.2">
      <c r="A16" s="62"/>
      <c r="B16" s="97"/>
      <c r="C16" s="531" t="s">
        <v>130</v>
      </c>
      <c r="D16" s="532"/>
      <c r="E16" s="61"/>
      <c r="F16" s="589">
        <v>4680000</v>
      </c>
      <c r="G16" s="590"/>
      <c r="H16" s="590"/>
      <c r="I16" s="590"/>
      <c r="J16" s="590"/>
      <c r="K16" s="590"/>
      <c r="L16" s="590"/>
      <c r="M16" s="590"/>
      <c r="N16" s="590"/>
      <c r="O16" s="590"/>
      <c r="P16" s="591"/>
      <c r="Q16" s="236"/>
      <c r="R16" s="61"/>
      <c r="S16" s="61"/>
      <c r="W16" s="262"/>
      <c r="X16" s="262"/>
      <c r="Z16" s="257"/>
      <c r="AA16" s="260"/>
    </row>
    <row r="17" spans="1:27" s="52" customFormat="1" ht="15" customHeight="1" x14ac:dyDescent="0.35">
      <c r="A17" s="62"/>
      <c r="B17" s="97"/>
      <c r="C17" s="84"/>
      <c r="D17" s="108"/>
      <c r="E17" s="61"/>
      <c r="F17" s="246"/>
      <c r="G17" s="246"/>
      <c r="H17" s="246"/>
      <c r="I17" s="246"/>
      <c r="J17" s="246"/>
      <c r="K17" s="246"/>
      <c r="L17" s="246"/>
      <c r="M17" s="246"/>
      <c r="N17" s="246"/>
      <c r="O17" s="246"/>
      <c r="P17" s="246"/>
      <c r="Q17" s="237"/>
      <c r="R17" s="61"/>
      <c r="S17" s="59"/>
      <c r="W17" s="262"/>
      <c r="X17" s="262"/>
      <c r="Z17" s="257"/>
      <c r="AA17" s="261"/>
    </row>
    <row r="18" spans="1:27" s="52" customFormat="1" ht="30" customHeight="1" x14ac:dyDescent="0.2">
      <c r="A18" s="62"/>
      <c r="B18" s="97"/>
      <c r="C18" s="531" t="s">
        <v>45</v>
      </c>
      <c r="D18" s="532"/>
      <c r="E18" s="61"/>
      <c r="F18" s="550" t="s">
        <v>136</v>
      </c>
      <c r="G18" s="588"/>
      <c r="H18" s="588"/>
      <c r="I18" s="588"/>
      <c r="J18" s="588"/>
      <c r="K18" s="588"/>
      <c r="L18" s="588"/>
      <c r="M18" s="588"/>
      <c r="N18" s="588"/>
      <c r="O18" s="588"/>
      <c r="P18" s="551"/>
      <c r="Q18" s="238"/>
      <c r="R18" s="61"/>
      <c r="S18" s="61"/>
    </row>
    <row r="19" spans="1:27" s="52" customFormat="1" ht="20.100000000000001" customHeight="1" x14ac:dyDescent="0.2">
      <c r="A19" s="62"/>
      <c r="B19" s="97"/>
      <c r="C19" s="80"/>
      <c r="D19" s="91"/>
      <c r="E19" s="61"/>
      <c r="F19" s="91"/>
      <c r="G19" s="91"/>
      <c r="H19" s="91"/>
      <c r="I19" s="91"/>
      <c r="J19" s="91"/>
      <c r="K19" s="91"/>
      <c r="L19" s="91"/>
      <c r="M19" s="91"/>
      <c r="N19" s="91"/>
      <c r="O19" s="91"/>
      <c r="P19" s="91"/>
      <c r="Q19" s="237"/>
      <c r="R19" s="61"/>
      <c r="S19" s="61"/>
    </row>
    <row r="20" spans="1:27" s="52" customFormat="1" ht="30" customHeight="1" x14ac:dyDescent="0.2">
      <c r="A20" s="62"/>
      <c r="B20" s="97"/>
      <c r="C20" s="552" t="s">
        <v>58</v>
      </c>
      <c r="D20" s="553"/>
      <c r="E20" s="61"/>
      <c r="F20" s="523" t="s">
        <v>143</v>
      </c>
      <c r="G20" s="524"/>
      <c r="H20" s="524"/>
      <c r="I20" s="524"/>
      <c r="J20" s="524"/>
      <c r="K20" s="524"/>
      <c r="L20" s="524"/>
      <c r="M20" s="524"/>
      <c r="N20" s="524"/>
      <c r="O20" s="524"/>
      <c r="P20" s="525"/>
      <c r="Q20" s="530"/>
      <c r="R20" s="61"/>
      <c r="S20" s="59"/>
    </row>
    <row r="21" spans="1:27" s="52" customFormat="1" ht="15" customHeight="1" x14ac:dyDescent="0.2">
      <c r="A21" s="62"/>
      <c r="B21" s="97"/>
      <c r="C21" s="554"/>
      <c r="D21" s="555"/>
      <c r="E21" s="61"/>
      <c r="F21" s="526"/>
      <c r="G21" s="527"/>
      <c r="H21" s="527"/>
      <c r="I21" s="527"/>
      <c r="J21" s="527"/>
      <c r="K21" s="527"/>
      <c r="L21" s="527"/>
      <c r="M21" s="527"/>
      <c r="N21" s="527"/>
      <c r="O21" s="527"/>
      <c r="P21" s="528"/>
      <c r="Q21" s="530"/>
      <c r="R21" s="61"/>
      <c r="S21" s="59"/>
    </row>
    <row r="22" spans="1:27" s="52" customFormat="1" ht="15" customHeight="1" x14ac:dyDescent="0.2">
      <c r="A22" s="62"/>
      <c r="B22" s="97"/>
      <c r="C22" s="80"/>
      <c r="D22" s="91"/>
      <c r="E22" s="61"/>
      <c r="F22" s="91"/>
      <c r="G22" s="91"/>
      <c r="H22" s="91"/>
      <c r="I22" s="91"/>
      <c r="J22" s="91"/>
      <c r="K22" s="91"/>
      <c r="L22" s="91"/>
      <c r="M22" s="91"/>
      <c r="N22" s="91"/>
      <c r="O22" s="91"/>
      <c r="P22" s="91"/>
      <c r="Q22" s="237"/>
      <c r="R22" s="61"/>
      <c r="S22" s="59"/>
    </row>
    <row r="23" spans="1:27" s="52" customFormat="1" ht="30" customHeight="1" x14ac:dyDescent="0.2">
      <c r="A23" s="62"/>
      <c r="B23" s="97"/>
      <c r="C23" s="531" t="s">
        <v>46</v>
      </c>
      <c r="D23" s="532"/>
      <c r="E23" s="61"/>
      <c r="F23" s="533"/>
      <c r="G23" s="534"/>
      <c r="H23" s="534"/>
      <c r="I23" s="534"/>
      <c r="J23" s="534"/>
      <c r="K23" s="534"/>
      <c r="L23" s="534"/>
      <c r="M23" s="534"/>
      <c r="N23" s="534"/>
      <c r="O23" s="534"/>
      <c r="P23" s="535"/>
      <c r="Q23" s="236"/>
      <c r="R23" s="61"/>
      <c r="S23" s="61"/>
    </row>
    <row r="24" spans="1:27" s="52" customFormat="1" ht="15" customHeight="1" x14ac:dyDescent="0.2">
      <c r="A24" s="62"/>
      <c r="B24" s="96"/>
      <c r="C24" s="93"/>
      <c r="D24" s="93"/>
      <c r="E24" s="93"/>
      <c r="F24" s="93"/>
      <c r="G24" s="93"/>
      <c r="H24" s="93"/>
      <c r="I24" s="93"/>
      <c r="J24" s="93"/>
      <c r="K24" s="93"/>
      <c r="L24" s="93"/>
      <c r="M24" s="93"/>
      <c r="N24" s="93"/>
      <c r="O24" s="93"/>
      <c r="P24" s="93"/>
      <c r="Q24" s="94"/>
      <c r="R24" s="51"/>
    </row>
    <row r="25" spans="1:27" s="52" customFormat="1" ht="30" customHeight="1" x14ac:dyDescent="0.2">
      <c r="A25" s="62"/>
      <c r="B25" s="98"/>
      <c r="C25" s="99"/>
      <c r="D25" s="61"/>
      <c r="E25" s="100"/>
      <c r="F25" s="100"/>
      <c r="G25" s="100"/>
      <c r="H25" s="100"/>
      <c r="I25" s="100"/>
      <c r="J25" s="100"/>
      <c r="K25" s="100"/>
      <c r="L25" s="100"/>
      <c r="M25" s="100"/>
      <c r="N25" s="100"/>
      <c r="O25" s="100"/>
      <c r="P25" s="100"/>
      <c r="Q25" s="61"/>
      <c r="R25" s="61"/>
    </row>
    <row r="26" spans="1:27" s="52" customFormat="1" ht="20.100000000000001" customHeight="1" x14ac:dyDescent="0.2">
      <c r="A26" s="62"/>
      <c r="B26" s="101"/>
      <c r="C26" s="102"/>
      <c r="D26" s="102"/>
      <c r="E26" s="102"/>
      <c r="F26" s="102"/>
      <c r="G26" s="102"/>
      <c r="H26" s="102"/>
      <c r="I26" s="102"/>
      <c r="J26" s="102"/>
      <c r="K26" s="102"/>
      <c r="L26" s="102"/>
      <c r="M26" s="102"/>
      <c r="N26" s="102"/>
      <c r="O26" s="102"/>
      <c r="P26" s="102"/>
      <c r="Q26" s="73"/>
      <c r="R26" s="61"/>
    </row>
    <row r="27" spans="1:27" s="52" customFormat="1" ht="30" customHeight="1" x14ac:dyDescent="0.2">
      <c r="A27" s="62"/>
      <c r="B27" s="97"/>
      <c r="C27" s="536" t="s">
        <v>47</v>
      </c>
      <c r="D27" s="537"/>
      <c r="E27" s="537"/>
      <c r="F27" s="537"/>
      <c r="G27" s="537"/>
      <c r="H27" s="537"/>
      <c r="I27" s="537"/>
      <c r="J27" s="538"/>
      <c r="K27" s="91"/>
      <c r="L27" s="545" t="s">
        <v>43</v>
      </c>
      <c r="M27" s="546"/>
      <c r="N27" s="546"/>
      <c r="O27" s="546"/>
      <c r="P27" s="547"/>
      <c r="Q27" s="69"/>
      <c r="R27" s="61"/>
      <c r="T27" s="230"/>
    </row>
    <row r="28" spans="1:27" s="52" customFormat="1" ht="20.100000000000001" customHeight="1" x14ac:dyDescent="0.2">
      <c r="A28" s="23"/>
      <c r="B28" s="120"/>
      <c r="C28" s="539"/>
      <c r="D28" s="540"/>
      <c r="E28" s="540"/>
      <c r="F28" s="540"/>
      <c r="G28" s="540"/>
      <c r="H28" s="540"/>
      <c r="I28" s="540"/>
      <c r="J28" s="541"/>
      <c r="K28" s="91"/>
      <c r="L28" s="103"/>
      <c r="M28" s="103"/>
      <c r="N28" s="103"/>
      <c r="O28" s="103"/>
      <c r="P28" s="103"/>
      <c r="Q28" s="117"/>
      <c r="R28" s="67"/>
      <c r="T28" s="230"/>
    </row>
    <row r="29" spans="1:27" s="52" customFormat="1" ht="30" customHeight="1" x14ac:dyDescent="0.2">
      <c r="A29" s="62"/>
      <c r="B29" s="97"/>
      <c r="C29" s="542"/>
      <c r="D29" s="543"/>
      <c r="E29" s="543"/>
      <c r="F29" s="543"/>
      <c r="G29" s="543"/>
      <c r="H29" s="543"/>
      <c r="I29" s="543"/>
      <c r="J29" s="544"/>
      <c r="K29" s="91"/>
      <c r="L29" s="548" t="s">
        <v>49</v>
      </c>
      <c r="M29" s="549"/>
      <c r="N29" s="88"/>
      <c r="O29" s="550" t="s">
        <v>48</v>
      </c>
      <c r="P29" s="551"/>
      <c r="Q29" s="69"/>
      <c r="R29" s="51"/>
      <c r="T29" s="230"/>
    </row>
    <row r="30" spans="1:27" s="52" customFormat="1" ht="15" customHeight="1" x14ac:dyDescent="0.2">
      <c r="A30" s="62"/>
      <c r="B30" s="97"/>
      <c r="C30" s="91"/>
      <c r="D30" s="91"/>
      <c r="E30" s="91"/>
      <c r="F30" s="91"/>
      <c r="G30" s="91"/>
      <c r="H30" s="91"/>
      <c r="I30" s="91"/>
      <c r="J30" s="91"/>
      <c r="K30" s="91"/>
      <c r="L30" s="91"/>
      <c r="M30" s="91"/>
      <c r="N30" s="91"/>
      <c r="O30" s="91"/>
      <c r="P30" s="91"/>
      <c r="Q30" s="69"/>
      <c r="R30" s="51"/>
    </row>
    <row r="31" spans="1:27" s="52" customFormat="1" ht="30" customHeight="1" x14ac:dyDescent="0.2">
      <c r="A31" s="62"/>
      <c r="B31" s="97"/>
      <c r="C31" s="556" t="s">
        <v>50</v>
      </c>
      <c r="D31" s="557"/>
      <c r="E31" s="557"/>
      <c r="F31" s="557"/>
      <c r="G31" s="557"/>
      <c r="H31" s="557"/>
      <c r="I31" s="557"/>
      <c r="J31" s="558"/>
      <c r="K31" s="91"/>
      <c r="L31" s="559" t="s">
        <v>139</v>
      </c>
      <c r="M31" s="560"/>
      <c r="N31" s="91"/>
      <c r="O31" s="561">
        <v>0</v>
      </c>
      <c r="P31" s="562"/>
      <c r="Q31" s="69"/>
      <c r="R31" s="61"/>
    </row>
    <row r="32" spans="1:27" s="52" customFormat="1" ht="15" customHeight="1" x14ac:dyDescent="0.2">
      <c r="A32" s="62"/>
      <c r="B32" s="97"/>
      <c r="C32" s="91"/>
      <c r="D32" s="91"/>
      <c r="E32" s="91"/>
      <c r="F32" s="91"/>
      <c r="G32" s="91"/>
      <c r="H32" s="91"/>
      <c r="I32" s="91"/>
      <c r="J32" s="91"/>
      <c r="K32" s="91"/>
      <c r="L32" s="125"/>
      <c r="M32" s="125"/>
      <c r="N32" s="91"/>
      <c r="O32" s="258"/>
      <c r="P32" s="258"/>
      <c r="Q32" s="69"/>
      <c r="R32" s="51"/>
    </row>
    <row r="33" spans="1:19" s="52" customFormat="1" ht="30" customHeight="1" x14ac:dyDescent="0.2">
      <c r="A33" s="62"/>
      <c r="B33" s="97"/>
      <c r="C33" s="556" t="s">
        <v>51</v>
      </c>
      <c r="D33" s="557"/>
      <c r="E33" s="557"/>
      <c r="F33" s="557"/>
      <c r="G33" s="557"/>
      <c r="H33" s="557"/>
      <c r="I33" s="557"/>
      <c r="J33" s="558"/>
      <c r="K33" s="91"/>
      <c r="L33" s="559" t="s">
        <v>139</v>
      </c>
      <c r="M33" s="560"/>
      <c r="N33" s="91"/>
      <c r="O33" s="561">
        <v>0</v>
      </c>
      <c r="P33" s="562"/>
      <c r="Q33" s="69"/>
      <c r="R33" s="61"/>
    </row>
    <row r="34" spans="1:19" s="52" customFormat="1" ht="15" customHeight="1" x14ac:dyDescent="0.2">
      <c r="A34" s="62"/>
      <c r="B34" s="97"/>
      <c r="C34" s="91"/>
      <c r="D34" s="91"/>
      <c r="E34" s="91"/>
      <c r="F34" s="91"/>
      <c r="G34" s="91"/>
      <c r="H34" s="91"/>
      <c r="I34" s="91"/>
      <c r="J34" s="91"/>
      <c r="K34" s="91"/>
      <c r="L34" s="125"/>
      <c r="M34" s="125"/>
      <c r="N34" s="91"/>
      <c r="O34" s="258"/>
      <c r="P34" s="258"/>
      <c r="Q34" s="69"/>
      <c r="R34" s="51"/>
    </row>
    <row r="35" spans="1:19" s="52" customFormat="1" ht="30" customHeight="1" x14ac:dyDescent="0.2">
      <c r="A35" s="62"/>
      <c r="B35" s="97"/>
      <c r="C35" s="556" t="s">
        <v>52</v>
      </c>
      <c r="D35" s="557"/>
      <c r="E35" s="557"/>
      <c r="F35" s="557"/>
      <c r="G35" s="557"/>
      <c r="H35" s="557"/>
      <c r="I35" s="557"/>
      <c r="J35" s="558"/>
      <c r="K35" s="91"/>
      <c r="L35" s="559" t="s">
        <v>139</v>
      </c>
      <c r="M35" s="560"/>
      <c r="N35" s="91"/>
      <c r="O35" s="561">
        <v>0</v>
      </c>
      <c r="P35" s="562"/>
      <c r="Q35" s="69"/>
      <c r="R35" s="61"/>
    </row>
    <row r="36" spans="1:19" s="52" customFormat="1" ht="20.100000000000001" customHeight="1" x14ac:dyDescent="0.2">
      <c r="A36" s="62"/>
      <c r="B36" s="97"/>
      <c r="C36" s="91"/>
      <c r="D36" s="91"/>
      <c r="E36" s="91"/>
      <c r="F36" s="91"/>
      <c r="G36" s="91"/>
      <c r="H36" s="91"/>
      <c r="I36" s="91"/>
      <c r="J36" s="91"/>
      <c r="K36" s="91"/>
      <c r="L36" s="125"/>
      <c r="M36" s="125"/>
      <c r="N36" s="91"/>
      <c r="O36" s="258"/>
      <c r="P36" s="258"/>
      <c r="Q36" s="69"/>
      <c r="R36" s="61"/>
    </row>
    <row r="37" spans="1:19" s="52" customFormat="1" ht="30" customHeight="1" x14ac:dyDescent="0.2">
      <c r="A37" s="62"/>
      <c r="B37" s="97"/>
      <c r="C37" s="556" t="s">
        <v>53</v>
      </c>
      <c r="D37" s="557"/>
      <c r="E37" s="557"/>
      <c r="F37" s="557"/>
      <c r="G37" s="557"/>
      <c r="H37" s="557"/>
      <c r="I37" s="557"/>
      <c r="J37" s="558"/>
      <c r="K37" s="91"/>
      <c r="L37" s="559">
        <v>0.15</v>
      </c>
      <c r="M37" s="560"/>
      <c r="N37" s="91"/>
      <c r="O37" s="569">
        <v>0</v>
      </c>
      <c r="P37" s="570"/>
      <c r="Q37" s="69"/>
      <c r="R37" s="61"/>
    </row>
    <row r="38" spans="1:19" s="52" customFormat="1" ht="20.100000000000001" customHeight="1" x14ac:dyDescent="0.2">
      <c r="A38" s="23"/>
      <c r="B38" s="120"/>
      <c r="C38" s="103"/>
      <c r="D38" s="103"/>
      <c r="E38" s="103"/>
      <c r="F38" s="103"/>
      <c r="G38" s="103"/>
      <c r="H38" s="103"/>
      <c r="I38" s="103"/>
      <c r="J38" s="103"/>
      <c r="K38" s="103"/>
      <c r="L38" s="125"/>
      <c r="M38" s="125"/>
      <c r="N38" s="103"/>
      <c r="O38" s="259"/>
      <c r="P38" s="259"/>
      <c r="Q38" s="117"/>
      <c r="R38" s="67"/>
    </row>
    <row r="39" spans="1:19" s="52" customFormat="1" ht="30" customHeight="1" x14ac:dyDescent="0.2">
      <c r="A39" s="62"/>
      <c r="B39" s="97"/>
      <c r="C39" s="556" t="s">
        <v>54</v>
      </c>
      <c r="D39" s="557"/>
      <c r="E39" s="557"/>
      <c r="F39" s="557"/>
      <c r="G39" s="557"/>
      <c r="H39" s="557"/>
      <c r="I39" s="557"/>
      <c r="J39" s="558"/>
      <c r="K39" s="91"/>
      <c r="L39" s="559">
        <v>0.18</v>
      </c>
      <c r="M39" s="560"/>
      <c r="N39" s="88"/>
      <c r="O39" s="569">
        <f>L39*F23</f>
        <v>0</v>
      </c>
      <c r="P39" s="570"/>
      <c r="Q39" s="69"/>
      <c r="R39" s="51"/>
    </row>
    <row r="40" spans="1:19" s="52" customFormat="1" ht="20.100000000000001" customHeight="1" x14ac:dyDescent="0.2">
      <c r="A40" s="23"/>
      <c r="B40" s="120"/>
      <c r="C40" s="103"/>
      <c r="D40" s="103"/>
      <c r="E40" s="103"/>
      <c r="F40" s="103"/>
      <c r="G40" s="103"/>
      <c r="H40" s="103"/>
      <c r="I40" s="103"/>
      <c r="J40" s="103"/>
      <c r="K40" s="103"/>
      <c r="L40" s="125"/>
      <c r="M40" s="125"/>
      <c r="N40" s="103"/>
      <c r="O40" s="259"/>
      <c r="P40" s="259"/>
      <c r="Q40" s="117"/>
      <c r="R40" s="67"/>
    </row>
    <row r="41" spans="1:19" s="52" customFormat="1" ht="30" customHeight="1" x14ac:dyDescent="0.2">
      <c r="A41" s="62"/>
      <c r="B41" s="97"/>
      <c r="C41" s="556" t="s">
        <v>154</v>
      </c>
      <c r="D41" s="557"/>
      <c r="E41" s="557"/>
      <c r="F41" s="557"/>
      <c r="G41" s="557"/>
      <c r="H41" s="557"/>
      <c r="I41" s="557"/>
      <c r="J41" s="558"/>
      <c r="K41" s="91"/>
      <c r="L41" s="559">
        <v>0.32</v>
      </c>
      <c r="M41" s="560"/>
      <c r="N41" s="88"/>
      <c r="O41" s="569">
        <f>L41*F29</f>
        <v>0</v>
      </c>
      <c r="P41" s="570"/>
      <c r="Q41" s="69"/>
      <c r="R41" s="61"/>
    </row>
    <row r="42" spans="1:19" s="52" customFormat="1" ht="15" customHeight="1" x14ac:dyDescent="0.2">
      <c r="A42" s="62"/>
      <c r="B42" s="97"/>
      <c r="C42" s="91"/>
      <c r="D42" s="91"/>
      <c r="E42" s="91"/>
      <c r="F42" s="91"/>
      <c r="G42" s="91"/>
      <c r="H42" s="91"/>
      <c r="I42" s="91"/>
      <c r="J42" s="91"/>
      <c r="K42" s="91"/>
      <c r="L42" s="125"/>
      <c r="M42" s="125"/>
      <c r="N42" s="91"/>
      <c r="O42" s="258"/>
      <c r="P42" s="258"/>
      <c r="Q42" s="69"/>
      <c r="R42" s="51"/>
    </row>
    <row r="43" spans="1:19" s="52" customFormat="1" ht="30" customHeight="1" x14ac:dyDescent="0.2">
      <c r="A43" s="62"/>
      <c r="B43" s="97"/>
      <c r="C43" s="594" t="s">
        <v>57</v>
      </c>
      <c r="D43" s="595"/>
      <c r="E43" s="595"/>
      <c r="F43" s="595"/>
      <c r="G43" s="595"/>
      <c r="H43" s="595"/>
      <c r="I43" s="595"/>
      <c r="J43" s="596"/>
      <c r="K43" s="91"/>
      <c r="L43" s="559">
        <f>L39+L41+L37</f>
        <v>0.65</v>
      </c>
      <c r="M43" s="560"/>
      <c r="N43" s="91"/>
      <c r="O43" s="561" t="e">
        <f>O37+O39+#REF!</f>
        <v>#REF!</v>
      </c>
      <c r="P43" s="562"/>
      <c r="Q43" s="69"/>
      <c r="R43" s="51"/>
    </row>
    <row r="44" spans="1:19" s="52" customFormat="1" ht="15" customHeight="1" x14ac:dyDescent="0.2">
      <c r="A44" s="62"/>
      <c r="B44" s="68"/>
      <c r="C44" s="104"/>
      <c r="D44" s="104"/>
      <c r="E44" s="104"/>
      <c r="F44" s="104"/>
      <c r="G44" s="104"/>
      <c r="H44" s="104"/>
      <c r="I44" s="104"/>
      <c r="J44" s="104"/>
      <c r="K44" s="104"/>
      <c r="L44" s="104"/>
      <c r="M44" s="104"/>
      <c r="N44" s="104"/>
      <c r="O44" s="104"/>
      <c r="P44" s="104"/>
      <c r="Q44" s="69"/>
      <c r="R44" s="51"/>
    </row>
    <row r="45" spans="1:19" s="52" customFormat="1" ht="30" customHeight="1" x14ac:dyDescent="0.2">
      <c r="A45" s="62"/>
      <c r="B45" s="97"/>
      <c r="C45" s="563" t="s">
        <v>65</v>
      </c>
      <c r="D45" s="564"/>
      <c r="E45" s="564"/>
      <c r="F45" s="564"/>
      <c r="G45" s="565"/>
      <c r="H45" s="84"/>
      <c r="I45" s="566" t="e">
        <f>O43</f>
        <v>#REF!</v>
      </c>
      <c r="J45" s="567"/>
      <c r="K45" s="567"/>
      <c r="L45" s="567"/>
      <c r="M45" s="567"/>
      <c r="N45" s="567"/>
      <c r="O45" s="567"/>
      <c r="P45" s="568"/>
      <c r="Q45" s="69"/>
      <c r="R45" s="61"/>
      <c r="S45" s="59"/>
    </row>
    <row r="46" spans="1:19" s="52" customFormat="1" ht="15" customHeight="1" x14ac:dyDescent="0.2">
      <c r="A46" s="62"/>
      <c r="B46" s="97"/>
      <c r="C46" s="104"/>
      <c r="D46" s="104"/>
      <c r="E46" s="61"/>
      <c r="F46" s="108"/>
      <c r="G46" s="108"/>
      <c r="H46" s="108"/>
      <c r="I46" s="109"/>
      <c r="J46" s="109"/>
      <c r="K46" s="109"/>
      <c r="L46" s="109"/>
      <c r="M46" s="109"/>
      <c r="N46" s="109"/>
      <c r="O46" s="109"/>
      <c r="P46" s="109"/>
      <c r="Q46" s="69"/>
      <c r="R46" s="61"/>
      <c r="S46" s="59"/>
    </row>
    <row r="47" spans="1:19" s="52" customFormat="1" ht="30" customHeight="1" x14ac:dyDescent="0.2">
      <c r="A47" s="62"/>
      <c r="B47" s="97"/>
      <c r="C47" s="585" t="s">
        <v>62</v>
      </c>
      <c r="D47" s="587"/>
      <c r="E47" s="85"/>
      <c r="F47" s="592">
        <v>0</v>
      </c>
      <c r="G47" s="593"/>
      <c r="H47" s="231"/>
      <c r="I47" s="566" t="e">
        <f>I45*F47</f>
        <v>#REF!</v>
      </c>
      <c r="J47" s="567"/>
      <c r="K47" s="567"/>
      <c r="L47" s="567"/>
      <c r="M47" s="567"/>
      <c r="N47" s="567"/>
      <c r="O47" s="567"/>
      <c r="P47" s="568"/>
      <c r="Q47" s="69"/>
      <c r="R47" s="61"/>
      <c r="S47" s="59"/>
    </row>
    <row r="48" spans="1:19" s="52" customFormat="1" ht="15" customHeight="1" x14ac:dyDescent="0.2">
      <c r="A48" s="62"/>
      <c r="B48" s="97"/>
      <c r="C48" s="91"/>
      <c r="D48" s="91"/>
      <c r="E48" s="61"/>
      <c r="F48" s="108"/>
      <c r="G48" s="108"/>
      <c r="H48" s="108"/>
      <c r="I48" s="109"/>
      <c r="J48" s="109"/>
      <c r="K48" s="109"/>
      <c r="L48" s="109"/>
      <c r="M48" s="109"/>
      <c r="N48" s="109"/>
      <c r="O48" s="109"/>
      <c r="P48" s="109"/>
      <c r="Q48" s="69"/>
      <c r="R48" s="61"/>
      <c r="S48" s="61"/>
    </row>
    <row r="49" spans="1:20" s="52" customFormat="1" ht="30" customHeight="1" x14ac:dyDescent="0.2">
      <c r="A49" s="62"/>
      <c r="B49" s="97"/>
      <c r="C49" s="531" t="s">
        <v>59</v>
      </c>
      <c r="D49" s="573"/>
      <c r="E49" s="573"/>
      <c r="F49" s="573"/>
      <c r="G49" s="532"/>
      <c r="H49" s="80"/>
      <c r="I49" s="566" t="e">
        <f>I47+I45</f>
        <v>#REF!</v>
      </c>
      <c r="J49" s="567"/>
      <c r="K49" s="567"/>
      <c r="L49" s="567"/>
      <c r="M49" s="567"/>
      <c r="N49" s="567"/>
      <c r="O49" s="567"/>
      <c r="P49" s="568"/>
      <c r="Q49" s="69"/>
      <c r="R49" s="61"/>
      <c r="S49" s="59"/>
    </row>
    <row r="50" spans="1:20" s="52" customFormat="1" ht="15" hidden="1" customHeight="1" x14ac:dyDescent="0.2">
      <c r="A50" s="62"/>
      <c r="B50" s="68"/>
      <c r="C50" s="81"/>
      <c r="D50" s="81"/>
      <c r="E50" s="81"/>
      <c r="F50" s="81"/>
      <c r="G50" s="81"/>
      <c r="H50" s="81"/>
      <c r="I50" s="81"/>
      <c r="J50" s="81"/>
      <c r="K50" s="81"/>
      <c r="L50" s="81"/>
      <c r="M50" s="81"/>
      <c r="N50" s="81"/>
      <c r="O50" s="81"/>
      <c r="P50" s="81"/>
      <c r="Q50" s="69"/>
      <c r="R50" s="51"/>
    </row>
    <row r="51" spans="1:20" s="52" customFormat="1" ht="30" hidden="1" customHeight="1" x14ac:dyDescent="0.2">
      <c r="A51" s="62"/>
      <c r="B51" s="68"/>
      <c r="C51" s="574" t="s">
        <v>99</v>
      </c>
      <c r="D51" s="575"/>
      <c r="E51" s="575"/>
      <c r="F51" s="575"/>
      <c r="G51" s="575"/>
      <c r="H51" s="575"/>
      <c r="I51" s="575"/>
      <c r="J51" s="575"/>
      <c r="K51" s="575"/>
      <c r="L51" s="575"/>
      <c r="M51" s="575"/>
      <c r="N51" s="575"/>
      <c r="O51" s="575"/>
      <c r="P51" s="576"/>
      <c r="Q51" s="69"/>
      <c r="R51" s="61"/>
      <c r="T51" s="230" t="s">
        <v>88</v>
      </c>
    </row>
    <row r="52" spans="1:20" s="52" customFormat="1" ht="106.5" hidden="1" customHeight="1" x14ac:dyDescent="0.2">
      <c r="A52" s="62"/>
      <c r="B52" s="68"/>
      <c r="C52" s="577"/>
      <c r="D52" s="578"/>
      <c r="E52" s="578"/>
      <c r="F52" s="578"/>
      <c r="G52" s="578"/>
      <c r="H52" s="578"/>
      <c r="I52" s="578"/>
      <c r="J52" s="578"/>
      <c r="K52" s="578"/>
      <c r="L52" s="578"/>
      <c r="M52" s="578"/>
      <c r="N52" s="578"/>
      <c r="O52" s="578"/>
      <c r="P52" s="579"/>
      <c r="Q52" s="66"/>
      <c r="R52" s="51"/>
      <c r="T52" s="230" t="s">
        <v>89</v>
      </c>
    </row>
    <row r="53" spans="1:20" s="52" customFormat="1" ht="15" hidden="1" customHeight="1" x14ac:dyDescent="0.2">
      <c r="A53" s="62"/>
      <c r="B53" s="97"/>
      <c r="C53" s="156"/>
      <c r="D53" s="156"/>
      <c r="E53" s="156"/>
      <c r="F53" s="156"/>
      <c r="G53" s="156"/>
      <c r="H53" s="156"/>
      <c r="I53" s="156"/>
      <c r="J53" s="156"/>
      <c r="K53" s="156"/>
      <c r="L53" s="156"/>
      <c r="M53" s="156"/>
      <c r="N53" s="156"/>
      <c r="O53" s="156"/>
      <c r="P53" s="156"/>
      <c r="Q53" s="69"/>
      <c r="R53" s="51"/>
    </row>
    <row r="54" spans="1:20" s="52" customFormat="1" ht="30" hidden="1" customHeight="1" x14ac:dyDescent="0.2">
      <c r="A54" s="62"/>
      <c r="B54" s="68"/>
      <c r="C54" s="574" t="s">
        <v>67</v>
      </c>
      <c r="D54" s="580"/>
      <c r="E54" s="580"/>
      <c r="F54" s="580"/>
      <c r="G54" s="580"/>
      <c r="H54" s="580"/>
      <c r="I54" s="580"/>
      <c r="J54" s="580"/>
      <c r="K54" s="580"/>
      <c r="L54" s="580"/>
      <c r="M54" s="580"/>
      <c r="N54" s="580"/>
      <c r="O54" s="580"/>
      <c r="P54" s="581"/>
      <c r="Q54" s="66"/>
      <c r="R54" s="51"/>
    </row>
    <row r="55" spans="1:20" s="52" customFormat="1" ht="33" hidden="1" customHeight="1" x14ac:dyDescent="0.2">
      <c r="A55" s="62"/>
      <c r="B55" s="68"/>
      <c r="C55" s="582"/>
      <c r="D55" s="583"/>
      <c r="E55" s="583"/>
      <c r="F55" s="583"/>
      <c r="G55" s="583"/>
      <c r="H55" s="583"/>
      <c r="I55" s="583"/>
      <c r="J55" s="583"/>
      <c r="K55" s="583"/>
      <c r="L55" s="583"/>
      <c r="M55" s="583"/>
      <c r="N55" s="583"/>
      <c r="O55" s="583"/>
      <c r="P55" s="584"/>
      <c r="Q55" s="66"/>
      <c r="R55" s="51"/>
    </row>
    <row r="56" spans="1:20" s="52" customFormat="1" ht="15" customHeight="1" x14ac:dyDescent="0.2">
      <c r="A56" s="62"/>
      <c r="B56" s="97"/>
      <c r="C56" s="104"/>
      <c r="D56" s="104"/>
      <c r="E56" s="61"/>
      <c r="F56" s="108"/>
      <c r="G56" s="108"/>
      <c r="H56" s="108"/>
      <c r="I56" s="109"/>
      <c r="J56" s="109"/>
      <c r="K56" s="109"/>
      <c r="L56" s="109"/>
      <c r="M56" s="109"/>
      <c r="N56" s="109"/>
      <c r="O56" s="109"/>
      <c r="P56" s="109"/>
      <c r="Q56" s="69"/>
      <c r="R56" s="61"/>
      <c r="S56" s="59"/>
    </row>
    <row r="57" spans="1:20" s="52" customFormat="1" ht="30" customHeight="1" x14ac:dyDescent="0.2">
      <c r="A57" s="62"/>
      <c r="B57" s="97"/>
      <c r="C57" s="585" t="s">
        <v>60</v>
      </c>
      <c r="D57" s="586"/>
      <c r="E57" s="586"/>
      <c r="F57" s="586"/>
      <c r="G57" s="587"/>
      <c r="H57" s="231"/>
      <c r="I57" s="566" t="e">
        <f>I49*0.19</f>
        <v>#REF!</v>
      </c>
      <c r="J57" s="567"/>
      <c r="K57" s="567"/>
      <c r="L57" s="567"/>
      <c r="M57" s="567"/>
      <c r="N57" s="567"/>
      <c r="O57" s="567"/>
      <c r="P57" s="568"/>
      <c r="Q57" s="69"/>
      <c r="R57" s="61"/>
      <c r="S57" s="59"/>
    </row>
    <row r="58" spans="1:20" s="52" customFormat="1" ht="15" customHeight="1" x14ac:dyDescent="0.2">
      <c r="A58" s="62"/>
      <c r="B58" s="97"/>
      <c r="C58" s="91"/>
      <c r="D58" s="91"/>
      <c r="E58" s="61"/>
      <c r="F58" s="108"/>
      <c r="G58" s="108"/>
      <c r="H58" s="108"/>
      <c r="I58" s="109"/>
      <c r="J58" s="109"/>
      <c r="K58" s="109"/>
      <c r="L58" s="109"/>
      <c r="M58" s="109"/>
      <c r="N58" s="109"/>
      <c r="O58" s="109"/>
      <c r="P58" s="109"/>
      <c r="Q58" s="69"/>
      <c r="R58" s="61"/>
      <c r="S58" s="61"/>
    </row>
    <row r="59" spans="1:20" s="52" customFormat="1" ht="30" customHeight="1" x14ac:dyDescent="0.2">
      <c r="A59" s="62"/>
      <c r="B59" s="97"/>
      <c r="C59" s="531" t="s">
        <v>61</v>
      </c>
      <c r="D59" s="573"/>
      <c r="E59" s="573"/>
      <c r="F59" s="573"/>
      <c r="G59" s="532"/>
      <c r="H59" s="80"/>
      <c r="I59" s="566" t="e">
        <f>I57+I49</f>
        <v>#REF!</v>
      </c>
      <c r="J59" s="567"/>
      <c r="K59" s="567"/>
      <c r="L59" s="567"/>
      <c r="M59" s="567"/>
      <c r="N59" s="567"/>
      <c r="O59" s="567"/>
      <c r="P59" s="568"/>
      <c r="Q59" s="69"/>
      <c r="R59" s="61"/>
      <c r="S59" s="59"/>
    </row>
    <row r="60" spans="1:20" s="52" customFormat="1" ht="30" customHeight="1" x14ac:dyDescent="0.2">
      <c r="A60" s="62"/>
      <c r="B60" s="71"/>
      <c r="C60" s="136"/>
      <c r="D60" s="136"/>
      <c r="E60" s="157"/>
      <c r="F60" s="157"/>
      <c r="G60" s="157"/>
      <c r="H60" s="157"/>
      <c r="I60" s="157"/>
      <c r="J60" s="157"/>
      <c r="K60" s="157"/>
      <c r="L60" s="157"/>
      <c r="M60" s="157"/>
      <c r="N60" s="157"/>
      <c r="O60" s="157"/>
      <c r="P60" s="157"/>
      <c r="Q60" s="72"/>
      <c r="R60" s="61"/>
    </row>
    <row r="61" spans="1:20" s="52" customFormat="1" ht="15" customHeight="1" x14ac:dyDescent="0.2">
      <c r="A61" s="158"/>
      <c r="B61" s="159"/>
      <c r="C61" s="91"/>
      <c r="D61" s="91"/>
      <c r="E61" s="91"/>
      <c r="F61" s="91"/>
      <c r="G61" s="91"/>
      <c r="H61" s="91"/>
      <c r="I61" s="91"/>
      <c r="J61" s="91"/>
      <c r="K61" s="91"/>
      <c r="L61" s="91"/>
      <c r="M61" s="91"/>
      <c r="N61" s="91"/>
      <c r="O61" s="91"/>
      <c r="P61" s="91"/>
      <c r="Q61" s="59"/>
      <c r="R61" s="51"/>
      <c r="T61" s="12"/>
    </row>
    <row r="62" spans="1:20" s="52" customFormat="1" ht="30" customHeight="1" x14ac:dyDescent="0.2">
      <c r="A62" s="158"/>
      <c r="B62" s="159"/>
      <c r="C62" s="91"/>
      <c r="D62" s="91"/>
      <c r="E62" s="88"/>
      <c r="F62" s="88"/>
      <c r="G62" s="88"/>
      <c r="H62" s="88"/>
      <c r="I62" s="88"/>
      <c r="J62" s="88"/>
      <c r="K62" s="88"/>
      <c r="L62" s="88"/>
      <c r="M62" s="88"/>
      <c r="N62" s="88"/>
      <c r="O62" s="88"/>
      <c r="P62" s="88"/>
      <c r="Q62" s="59"/>
      <c r="R62" s="51"/>
      <c r="T62" s="29"/>
    </row>
    <row r="63" spans="1:20" s="52" customFormat="1" ht="15" customHeight="1" x14ac:dyDescent="0.2">
      <c r="A63" s="158"/>
      <c r="B63" s="159"/>
      <c r="C63" s="91"/>
      <c r="D63" s="91"/>
      <c r="E63" s="91"/>
      <c r="F63" s="91"/>
      <c r="G63" s="91"/>
      <c r="H63" s="91"/>
      <c r="I63" s="91"/>
      <c r="J63" s="91"/>
      <c r="K63" s="91"/>
      <c r="L63" s="91"/>
      <c r="M63" s="91"/>
      <c r="N63" s="91"/>
      <c r="O63" s="91"/>
      <c r="P63" s="91"/>
      <c r="Q63" s="59"/>
      <c r="R63" s="51"/>
      <c r="T63" s="29"/>
    </row>
    <row r="64" spans="1:20" s="52" customFormat="1" ht="30" customHeight="1" x14ac:dyDescent="0.2">
      <c r="A64" s="158"/>
      <c r="B64" s="159"/>
      <c r="C64" s="91"/>
      <c r="D64" s="91"/>
      <c r="E64" s="88"/>
      <c r="F64" s="88"/>
      <c r="G64" s="88"/>
      <c r="H64" s="88"/>
      <c r="I64" s="88"/>
      <c r="J64" s="88"/>
      <c r="K64" s="88"/>
      <c r="L64" s="88"/>
      <c r="M64" s="88"/>
      <c r="N64" s="88"/>
      <c r="O64" s="88"/>
      <c r="P64" s="88"/>
      <c r="Q64" s="59"/>
      <c r="R64" s="51"/>
      <c r="T64" s="12"/>
    </row>
    <row r="65" spans="1:20" s="52" customFormat="1" ht="15" customHeight="1" x14ac:dyDescent="0.2">
      <c r="A65" s="158"/>
      <c r="B65" s="159"/>
      <c r="C65" s="91"/>
      <c r="D65" s="91"/>
      <c r="E65" s="91"/>
      <c r="F65" s="91"/>
      <c r="G65" s="91"/>
      <c r="H65" s="91"/>
      <c r="I65" s="91"/>
      <c r="J65" s="91"/>
      <c r="K65" s="91"/>
      <c r="L65" s="91"/>
      <c r="M65" s="91"/>
      <c r="N65" s="91"/>
      <c r="O65" s="91"/>
      <c r="P65" s="91"/>
      <c r="Q65" s="59"/>
      <c r="R65" s="51"/>
      <c r="T65" s="12"/>
    </row>
    <row r="66" spans="1:20" s="52" customFormat="1" ht="30" customHeight="1" x14ac:dyDescent="0.2">
      <c r="A66" s="158"/>
      <c r="B66" s="159"/>
      <c r="C66" s="91"/>
      <c r="D66" s="91"/>
      <c r="E66" s="88"/>
      <c r="F66" s="88"/>
      <c r="G66" s="88"/>
      <c r="H66" s="88"/>
      <c r="I66" s="88"/>
      <c r="J66" s="88"/>
      <c r="K66" s="88"/>
      <c r="L66" s="88"/>
      <c r="M66" s="88"/>
      <c r="N66" s="88"/>
      <c r="O66" s="88"/>
      <c r="P66" s="88"/>
      <c r="Q66" s="59"/>
      <c r="R66" s="51"/>
      <c r="T66" s="29"/>
    </row>
    <row r="67" spans="1:20" s="52" customFormat="1" ht="20.100000000000001" customHeight="1" x14ac:dyDescent="0.2">
      <c r="A67" s="158"/>
      <c r="B67" s="159"/>
      <c r="C67" s="91"/>
      <c r="D67" s="91"/>
      <c r="E67" s="91"/>
      <c r="F67" s="91"/>
      <c r="G67" s="91"/>
      <c r="H67" s="91"/>
      <c r="I67" s="91"/>
      <c r="J67" s="91"/>
      <c r="K67" s="91"/>
      <c r="L67" s="91"/>
      <c r="M67" s="91"/>
      <c r="N67" s="91"/>
      <c r="O67" s="91"/>
      <c r="P67" s="91"/>
      <c r="Q67" s="59"/>
      <c r="R67" s="51"/>
      <c r="T67" s="12"/>
    </row>
    <row r="68" spans="1:20" s="56" customFormat="1" ht="30" customHeight="1" x14ac:dyDescent="0.2">
      <c r="A68" s="131"/>
      <c r="B68" s="160"/>
      <c r="C68" s="132"/>
      <c r="D68" s="132"/>
      <c r="E68" s="132"/>
      <c r="F68" s="132"/>
      <c r="G68" s="132"/>
      <c r="H68" s="132"/>
      <c r="I68" s="132"/>
      <c r="J68" s="132"/>
      <c r="K68" s="132"/>
      <c r="L68" s="132"/>
      <c r="M68" s="132"/>
      <c r="N68" s="132"/>
      <c r="O68" s="132"/>
      <c r="P68" s="132"/>
      <c r="Q68" s="60"/>
      <c r="R68" s="60"/>
    </row>
    <row r="69" spans="1:20" s="56" customFormat="1" ht="15" customHeight="1" x14ac:dyDescent="0.2">
      <c r="A69" s="131"/>
      <c r="B69" s="131"/>
      <c r="C69" s="132"/>
      <c r="D69" s="132"/>
      <c r="E69" s="132"/>
      <c r="F69" s="132"/>
      <c r="G69" s="132"/>
      <c r="H69" s="132"/>
      <c r="I69" s="132"/>
      <c r="J69" s="132"/>
      <c r="K69" s="132"/>
      <c r="L69" s="132"/>
      <c r="M69" s="132"/>
      <c r="N69" s="132"/>
      <c r="O69" s="132"/>
      <c r="P69" s="132"/>
      <c r="Q69" s="77"/>
      <c r="R69" s="77"/>
    </row>
    <row r="70" spans="1:20" s="56" customFormat="1" ht="50.1" customHeight="1" x14ac:dyDescent="0.2">
      <c r="A70" s="131"/>
      <c r="B70" s="134"/>
      <c r="C70" s="571"/>
      <c r="D70" s="571"/>
      <c r="E70" s="571"/>
      <c r="F70" s="571"/>
      <c r="G70" s="571"/>
      <c r="H70" s="571"/>
      <c r="I70" s="571"/>
      <c r="J70" s="571"/>
      <c r="K70" s="571"/>
      <c r="L70" s="571"/>
      <c r="M70" s="571"/>
      <c r="N70" s="571"/>
      <c r="O70" s="571"/>
      <c r="P70" s="571"/>
      <c r="Q70" s="60"/>
      <c r="R70" s="60"/>
    </row>
    <row r="71" spans="1:20" s="56" customFormat="1" ht="15" customHeight="1" x14ac:dyDescent="0.2">
      <c r="A71" s="63"/>
      <c r="B71" s="63"/>
      <c r="C71" s="572"/>
      <c r="D71" s="572"/>
      <c r="E71" s="572"/>
      <c r="F71" s="572"/>
      <c r="G71" s="572"/>
      <c r="H71" s="572"/>
      <c r="I71" s="572"/>
      <c r="J71" s="572"/>
      <c r="K71" s="572"/>
      <c r="L71" s="572"/>
      <c r="M71" s="572"/>
      <c r="N71" s="572"/>
      <c r="O71" s="572"/>
      <c r="P71" s="572"/>
      <c r="Q71" s="572"/>
      <c r="R71" s="572"/>
    </row>
  </sheetData>
  <sheetProtection formatCells="0" selectLockedCells="1"/>
  <mergeCells count="55">
    <mergeCell ref="F18:P18"/>
    <mergeCell ref="C18:D18"/>
    <mergeCell ref="F16:P16"/>
    <mergeCell ref="C16:D16"/>
    <mergeCell ref="C59:G59"/>
    <mergeCell ref="I59:P59"/>
    <mergeCell ref="C47:D47"/>
    <mergeCell ref="F47:G47"/>
    <mergeCell ref="I47:P47"/>
    <mergeCell ref="C39:J39"/>
    <mergeCell ref="L39:M39"/>
    <mergeCell ref="O39:P39"/>
    <mergeCell ref="L41:M41"/>
    <mergeCell ref="O41:P41"/>
    <mergeCell ref="C43:J43"/>
    <mergeCell ref="L43:M43"/>
    <mergeCell ref="C70:P70"/>
    <mergeCell ref="C71:R71"/>
    <mergeCell ref="C49:G49"/>
    <mergeCell ref="I49:P49"/>
    <mergeCell ref="C51:P52"/>
    <mergeCell ref="C54:P55"/>
    <mergeCell ref="C57:G57"/>
    <mergeCell ref="I57:P57"/>
    <mergeCell ref="O43:P43"/>
    <mergeCell ref="C45:G45"/>
    <mergeCell ref="I45:P45"/>
    <mergeCell ref="C41:J41"/>
    <mergeCell ref="C35:J35"/>
    <mergeCell ref="L35:M35"/>
    <mergeCell ref="O35:P35"/>
    <mergeCell ref="C37:J37"/>
    <mergeCell ref="L37:M37"/>
    <mergeCell ref="O37:P37"/>
    <mergeCell ref="C31:J31"/>
    <mergeCell ref="L31:M31"/>
    <mergeCell ref="O31:P31"/>
    <mergeCell ref="C33:J33"/>
    <mergeCell ref="L33:M33"/>
    <mergeCell ref="O33:P33"/>
    <mergeCell ref="Q20:Q21"/>
    <mergeCell ref="C23:D23"/>
    <mergeCell ref="F23:P23"/>
    <mergeCell ref="C27:J29"/>
    <mergeCell ref="L27:P27"/>
    <mergeCell ref="L29:M29"/>
    <mergeCell ref="O29:P29"/>
    <mergeCell ref="F20:P21"/>
    <mergeCell ref="C20:D21"/>
    <mergeCell ref="B3:Q4"/>
    <mergeCell ref="E6:Q6"/>
    <mergeCell ref="B8:Q8"/>
    <mergeCell ref="C13:D14"/>
    <mergeCell ref="F13:P14"/>
    <mergeCell ref="Q13:Q14"/>
  </mergeCells>
  <pageMargins left="0.59055118110236227" right="0.39370078740157483" top="0.39370078740157483" bottom="0.31496062992125984" header="0.51181102362204722" footer="0.51181102362204722"/>
  <pageSetup paperSize="9" scale="48"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tabColor rgb="FF92D050"/>
    <pageSetUpPr fitToPage="1"/>
  </sheetPr>
  <dimension ref="A1:AC77"/>
  <sheetViews>
    <sheetView view="pageBreakPreview" zoomScale="55" zoomScaleNormal="85" zoomScaleSheetLayoutView="55" zoomScalePageLayoutView="55" workbookViewId="0">
      <selection activeCell="C10" sqref="C10"/>
    </sheetView>
  </sheetViews>
  <sheetFormatPr baseColWidth="10" defaultColWidth="11.42578125" defaultRowHeight="10.5" x14ac:dyDescent="0.2"/>
  <cols>
    <col min="1" max="1" width="8.5703125" style="57" customWidth="1"/>
    <col min="2" max="2" width="5.7109375" style="57" customWidth="1"/>
    <col min="3" max="3" width="58.5703125" style="57" customWidth="1"/>
    <col min="4" max="4" width="10.7109375" style="57" customWidth="1"/>
    <col min="5" max="7" width="5.7109375" style="57" customWidth="1"/>
    <col min="8" max="8" width="7" style="57" bestFit="1" customWidth="1"/>
    <col min="9" max="11" width="5.7109375" style="57" customWidth="1"/>
    <col min="12" max="13" width="13.7109375" style="57" customWidth="1"/>
    <col min="14" max="14" width="5.7109375" style="57" customWidth="1"/>
    <col min="15" max="16" width="13.7109375" style="57" customWidth="1"/>
    <col min="17" max="17" width="5.7109375" style="57" customWidth="1"/>
    <col min="18" max="18" width="4.7109375" style="57" customWidth="1"/>
    <col min="19" max="22" width="11.42578125" style="57"/>
    <col min="23" max="24" width="15.28515625" style="57" bestFit="1" customWidth="1"/>
    <col min="25" max="25" width="11.42578125" style="57"/>
    <col min="26" max="26" width="13.7109375" style="57" bestFit="1" customWidth="1"/>
    <col min="27" max="27" width="20.28515625" style="57" bestFit="1" customWidth="1"/>
    <col min="28" max="16384" width="11.42578125" style="57"/>
  </cols>
  <sheetData>
    <row r="1" spans="1:29" s="64" customFormat="1" ht="48.75" customHeight="1" x14ac:dyDescent="0.2">
      <c r="A1" s="58"/>
      <c r="B1" s="58"/>
      <c r="D1" s="50"/>
      <c r="E1" s="50"/>
      <c r="F1" s="50"/>
      <c r="G1" s="50"/>
      <c r="H1" s="50"/>
      <c r="I1" s="50"/>
      <c r="J1" s="50"/>
      <c r="K1" s="50"/>
      <c r="L1" s="50"/>
      <c r="M1" s="65"/>
      <c r="N1" s="65"/>
      <c r="O1" s="65"/>
      <c r="P1" s="65"/>
      <c r="Q1" s="65"/>
      <c r="R1" s="65"/>
    </row>
    <row r="2" spans="1:29" s="52" customFormat="1" ht="30" customHeight="1" x14ac:dyDescent="0.25">
      <c r="A2" s="51"/>
      <c r="B2" s="51"/>
      <c r="C2" s="51"/>
      <c r="D2" s="51"/>
      <c r="E2" s="51"/>
      <c r="F2" s="51"/>
      <c r="G2" s="51"/>
      <c r="H2" s="51"/>
      <c r="I2" s="51"/>
      <c r="J2" s="51"/>
      <c r="K2" s="51"/>
      <c r="L2" s="51"/>
      <c r="M2" s="51"/>
      <c r="N2" s="51"/>
      <c r="O2" s="51"/>
      <c r="P2" s="49"/>
      <c r="Q2" s="51"/>
      <c r="R2" s="51"/>
    </row>
    <row r="3" spans="1:29" s="52" customFormat="1" ht="20.100000000000001" customHeight="1" x14ac:dyDescent="0.2">
      <c r="A3" s="48"/>
      <c r="B3" s="509" t="e">
        <f>#REF!</f>
        <v>#REF!</v>
      </c>
      <c r="C3" s="510"/>
      <c r="D3" s="510"/>
      <c r="E3" s="510"/>
      <c r="F3" s="510"/>
      <c r="G3" s="510"/>
      <c r="H3" s="510"/>
      <c r="I3" s="510"/>
      <c r="J3" s="510"/>
      <c r="K3" s="510"/>
      <c r="L3" s="510"/>
      <c r="M3" s="510"/>
      <c r="N3" s="510"/>
      <c r="O3" s="510"/>
      <c r="P3" s="510"/>
      <c r="Q3" s="511"/>
      <c r="R3" s="51"/>
    </row>
    <row r="4" spans="1:29" s="52" customFormat="1" ht="20.100000000000001" customHeight="1" x14ac:dyDescent="0.2">
      <c r="A4" s="48"/>
      <c r="B4" s="512"/>
      <c r="C4" s="513"/>
      <c r="D4" s="513"/>
      <c r="E4" s="513"/>
      <c r="F4" s="513"/>
      <c r="G4" s="513"/>
      <c r="H4" s="513"/>
      <c r="I4" s="513"/>
      <c r="J4" s="513"/>
      <c r="K4" s="513"/>
      <c r="L4" s="513"/>
      <c r="M4" s="513"/>
      <c r="N4" s="513"/>
      <c r="O4" s="513"/>
      <c r="P4" s="513"/>
      <c r="Q4" s="514"/>
      <c r="R4" s="51"/>
    </row>
    <row r="5" spans="1:29" s="52" customFormat="1" ht="15" customHeight="1" x14ac:dyDescent="0.2">
      <c r="A5" s="48"/>
      <c r="B5" s="48"/>
      <c r="C5" s="51"/>
      <c r="D5" s="51"/>
      <c r="E5" s="51"/>
      <c r="F5" s="51"/>
      <c r="G5" s="51"/>
      <c r="H5" s="51"/>
      <c r="I5" s="51"/>
      <c r="J5" s="51"/>
      <c r="K5" s="51"/>
      <c r="L5" s="51"/>
      <c r="M5" s="51"/>
      <c r="N5" s="51"/>
      <c r="O5" s="51"/>
      <c r="P5" s="51"/>
      <c r="Q5" s="51"/>
      <c r="R5" s="51"/>
    </row>
    <row r="6" spans="1:29" s="9" customFormat="1" ht="30" customHeight="1" x14ac:dyDescent="0.2">
      <c r="A6" s="47"/>
      <c r="B6" s="70" t="s">
        <v>5</v>
      </c>
      <c r="E6" s="515"/>
      <c r="F6" s="516"/>
      <c r="G6" s="516"/>
      <c r="H6" s="516"/>
      <c r="I6" s="516"/>
      <c r="J6" s="516"/>
      <c r="K6" s="516"/>
      <c r="L6" s="516"/>
      <c r="M6" s="516"/>
      <c r="N6" s="516"/>
      <c r="O6" s="516"/>
      <c r="P6" s="516"/>
      <c r="Q6" s="517"/>
      <c r="R6" s="33"/>
      <c r="S6" s="55" t="s">
        <v>6</v>
      </c>
    </row>
    <row r="7" spans="1:29" s="11" customFormat="1" ht="30" customHeight="1" x14ac:dyDescent="0.2">
      <c r="A7" s="8"/>
      <c r="B7" s="8"/>
      <c r="C7" s="9"/>
      <c r="D7" s="9"/>
      <c r="E7" s="53"/>
      <c r="F7" s="53"/>
      <c r="G7" s="53"/>
      <c r="H7" s="53"/>
      <c r="I7" s="53"/>
      <c r="J7" s="53"/>
      <c r="K7" s="53"/>
      <c r="L7" s="53"/>
      <c r="M7" s="53"/>
      <c r="N7" s="53"/>
      <c r="O7" s="53"/>
      <c r="P7" s="53"/>
      <c r="Q7" s="53"/>
      <c r="R7" s="53"/>
      <c r="S7" s="52"/>
    </row>
    <row r="8" spans="1:29" s="30" customFormat="1" ht="50.1" customHeight="1" thickBot="1" x14ac:dyDescent="0.6">
      <c r="A8" s="28"/>
      <c r="B8" s="518" t="s">
        <v>148</v>
      </c>
      <c r="C8" s="518"/>
      <c r="D8" s="518"/>
      <c r="E8" s="518"/>
      <c r="F8" s="518"/>
      <c r="G8" s="518"/>
      <c r="H8" s="518"/>
      <c r="I8" s="518"/>
      <c r="J8" s="518"/>
      <c r="K8" s="518"/>
      <c r="L8" s="518"/>
      <c r="M8" s="518"/>
      <c r="N8" s="518"/>
      <c r="O8" s="518"/>
      <c r="P8" s="518"/>
      <c r="Q8" s="518"/>
      <c r="R8" s="28"/>
      <c r="AC8" s="261"/>
    </row>
    <row r="9" spans="1:29" s="52" customFormat="1" ht="30" customHeight="1" thickTop="1" x14ac:dyDescent="0.2">
      <c r="A9" s="51"/>
      <c r="B9" s="51"/>
      <c r="C9" s="51"/>
      <c r="D9" s="51"/>
      <c r="E9" s="51"/>
      <c r="F9" s="51"/>
      <c r="G9" s="51"/>
      <c r="H9" s="51"/>
      <c r="I9" s="51"/>
      <c r="J9" s="51"/>
      <c r="K9" s="51"/>
      <c r="L9" s="51"/>
      <c r="M9" s="51"/>
      <c r="N9" s="51"/>
      <c r="O9" s="51"/>
      <c r="P9" s="51"/>
      <c r="Q9" s="51"/>
      <c r="R9" s="51"/>
    </row>
    <row r="10" spans="1:29" s="52" customFormat="1" ht="30" customHeight="1" x14ac:dyDescent="0.2">
      <c r="A10" s="51"/>
      <c r="B10" s="74"/>
      <c r="C10" s="79" t="s">
        <v>152</v>
      </c>
      <c r="D10" s="51"/>
      <c r="E10" s="51"/>
      <c r="F10" s="51"/>
      <c r="G10" s="51"/>
      <c r="H10" s="51"/>
      <c r="I10" s="51"/>
      <c r="J10" s="51"/>
      <c r="K10" s="51"/>
      <c r="L10" s="51"/>
      <c r="M10" s="51"/>
      <c r="N10" s="51"/>
      <c r="O10" s="51"/>
      <c r="P10" s="51"/>
      <c r="Q10" s="51"/>
      <c r="R10" s="51"/>
      <c r="Z10" s="257"/>
    </row>
    <row r="11" spans="1:29" s="52" customFormat="1" ht="10.15" customHeight="1" x14ac:dyDescent="0.2">
      <c r="A11" s="51"/>
      <c r="B11" s="74"/>
      <c r="C11" s="74"/>
      <c r="D11" s="51"/>
      <c r="E11" s="51"/>
      <c r="F11" s="51"/>
      <c r="G11" s="51"/>
      <c r="H11" s="51"/>
      <c r="I11" s="51"/>
      <c r="J11" s="51"/>
      <c r="K11" s="51"/>
      <c r="L11" s="51"/>
      <c r="M11" s="51"/>
      <c r="N11" s="51"/>
      <c r="O11" s="51"/>
      <c r="P11" s="51"/>
      <c r="Q11" s="51"/>
      <c r="R11" s="51"/>
      <c r="Z11" s="257"/>
    </row>
    <row r="12" spans="1:29" s="52" customFormat="1" ht="19.5" customHeight="1" x14ac:dyDescent="0.2">
      <c r="A12" s="23"/>
      <c r="B12" s="95"/>
      <c r="C12" s="89"/>
      <c r="D12" s="89"/>
      <c r="E12" s="89"/>
      <c r="F12" s="89"/>
      <c r="G12" s="89"/>
      <c r="H12" s="89"/>
      <c r="I12" s="89"/>
      <c r="J12" s="89"/>
      <c r="K12" s="89"/>
      <c r="L12" s="89"/>
      <c r="M12" s="89"/>
      <c r="N12" s="89"/>
      <c r="O12" s="89"/>
      <c r="P12" s="89"/>
      <c r="Q12" s="90"/>
      <c r="R12" s="67"/>
      <c r="W12" s="262"/>
      <c r="X12" s="262"/>
      <c r="Z12" s="257"/>
      <c r="AA12" s="260"/>
    </row>
    <row r="13" spans="1:29" s="52" customFormat="1" ht="30" customHeight="1" x14ac:dyDescent="0.2">
      <c r="A13" s="62"/>
      <c r="B13" s="97"/>
      <c r="C13" s="519" t="s">
        <v>128</v>
      </c>
      <c r="D13" s="520"/>
      <c r="E13" s="61"/>
      <c r="F13" s="523" t="s">
        <v>132</v>
      </c>
      <c r="G13" s="524"/>
      <c r="H13" s="524"/>
      <c r="I13" s="524"/>
      <c r="J13" s="524"/>
      <c r="K13" s="524"/>
      <c r="L13" s="524"/>
      <c r="M13" s="524"/>
      <c r="N13" s="524"/>
      <c r="O13" s="524"/>
      <c r="P13" s="525"/>
      <c r="Q13" s="599"/>
      <c r="R13" s="61"/>
      <c r="S13" s="59"/>
      <c r="W13" s="262"/>
      <c r="X13" s="262"/>
      <c r="Z13" s="257"/>
      <c r="AA13" s="260"/>
    </row>
    <row r="14" spans="1:29" s="52" customFormat="1" ht="15" customHeight="1" x14ac:dyDescent="0.2">
      <c r="A14" s="62"/>
      <c r="B14" s="97"/>
      <c r="C14" s="521"/>
      <c r="D14" s="522"/>
      <c r="E14" s="61"/>
      <c r="F14" s="526"/>
      <c r="G14" s="527"/>
      <c r="H14" s="527"/>
      <c r="I14" s="527"/>
      <c r="J14" s="527"/>
      <c r="K14" s="527"/>
      <c r="L14" s="527"/>
      <c r="M14" s="527"/>
      <c r="N14" s="527"/>
      <c r="O14" s="527"/>
      <c r="P14" s="528"/>
      <c r="Q14" s="599"/>
      <c r="R14" s="61"/>
      <c r="S14" s="59"/>
      <c r="W14" s="262"/>
      <c r="X14" s="262"/>
      <c r="Z14" s="257"/>
      <c r="AA14" s="260"/>
    </row>
    <row r="15" spans="1:29" s="52" customFormat="1" ht="15" customHeight="1" x14ac:dyDescent="0.2">
      <c r="A15" s="62"/>
      <c r="B15" s="97"/>
      <c r="C15" s="263"/>
      <c r="D15" s="240"/>
      <c r="E15" s="61"/>
      <c r="F15" s="245"/>
      <c r="G15" s="245"/>
      <c r="H15" s="245"/>
      <c r="I15" s="245"/>
      <c r="J15" s="245"/>
      <c r="K15" s="245"/>
      <c r="L15" s="245"/>
      <c r="M15" s="245"/>
      <c r="N15" s="245"/>
      <c r="O15" s="245"/>
      <c r="P15" s="245"/>
      <c r="Q15" s="235"/>
      <c r="R15" s="61"/>
      <c r="S15" s="59"/>
      <c r="W15" s="262"/>
      <c r="X15" s="262"/>
      <c r="Z15" s="257"/>
      <c r="AA15" s="260"/>
    </row>
    <row r="16" spans="1:29" s="52" customFormat="1" ht="30" customHeight="1" x14ac:dyDescent="0.2">
      <c r="A16" s="62"/>
      <c r="B16" s="97"/>
      <c r="C16" s="531" t="s">
        <v>130</v>
      </c>
      <c r="D16" s="532"/>
      <c r="E16" s="61"/>
      <c r="F16" s="589">
        <v>9560000</v>
      </c>
      <c r="G16" s="590"/>
      <c r="H16" s="590"/>
      <c r="I16" s="590"/>
      <c r="J16" s="590"/>
      <c r="K16" s="590"/>
      <c r="L16" s="590"/>
      <c r="M16" s="590"/>
      <c r="N16" s="590"/>
      <c r="O16" s="590"/>
      <c r="P16" s="591"/>
      <c r="Q16" s="236"/>
      <c r="R16" s="61"/>
      <c r="S16" s="61"/>
      <c r="W16" s="262"/>
      <c r="X16" s="262"/>
      <c r="Z16" s="257"/>
      <c r="AA16" s="260"/>
    </row>
    <row r="17" spans="1:27" s="52" customFormat="1" ht="15" customHeight="1" x14ac:dyDescent="0.35">
      <c r="A17" s="62"/>
      <c r="B17" s="97"/>
      <c r="C17" s="84"/>
      <c r="D17" s="108"/>
      <c r="E17" s="61"/>
      <c r="F17" s="246"/>
      <c r="G17" s="246"/>
      <c r="H17" s="246"/>
      <c r="I17" s="246"/>
      <c r="J17" s="246"/>
      <c r="K17" s="246"/>
      <c r="L17" s="246"/>
      <c r="M17" s="246"/>
      <c r="N17" s="246"/>
      <c r="O17" s="246"/>
      <c r="P17" s="246"/>
      <c r="Q17" s="237"/>
      <c r="R17" s="61"/>
      <c r="S17" s="59"/>
      <c r="W17" s="262"/>
      <c r="X17" s="262"/>
      <c r="Z17" s="257"/>
      <c r="AA17" s="261"/>
    </row>
    <row r="18" spans="1:27" s="52" customFormat="1" ht="30" customHeight="1" x14ac:dyDescent="0.2">
      <c r="A18" s="62"/>
      <c r="B18" s="97"/>
      <c r="C18" s="531" t="s">
        <v>45</v>
      </c>
      <c r="D18" s="532"/>
      <c r="E18" s="61"/>
      <c r="F18" s="550" t="s">
        <v>136</v>
      </c>
      <c r="G18" s="588"/>
      <c r="H18" s="588"/>
      <c r="I18" s="588"/>
      <c r="J18" s="588"/>
      <c r="K18" s="588"/>
      <c r="L18" s="588"/>
      <c r="M18" s="588"/>
      <c r="N18" s="588"/>
      <c r="O18" s="588"/>
      <c r="P18" s="551"/>
      <c r="Q18" s="238"/>
      <c r="R18" s="61"/>
      <c r="S18" s="61"/>
    </row>
    <row r="19" spans="1:27" s="52" customFormat="1" ht="20.100000000000001" customHeight="1" x14ac:dyDescent="0.2">
      <c r="A19" s="62"/>
      <c r="B19" s="97"/>
      <c r="C19" s="80"/>
      <c r="D19" s="91"/>
      <c r="E19" s="61"/>
      <c r="F19" s="91"/>
      <c r="G19" s="91"/>
      <c r="H19" s="91"/>
      <c r="I19" s="91"/>
      <c r="J19" s="91"/>
      <c r="K19" s="91"/>
      <c r="L19" s="91"/>
      <c r="M19" s="91"/>
      <c r="N19" s="91"/>
      <c r="O19" s="91"/>
      <c r="P19" s="91"/>
      <c r="Q19" s="237"/>
      <c r="R19" s="61"/>
      <c r="S19" s="61"/>
    </row>
    <row r="20" spans="1:27" s="52" customFormat="1" ht="30" customHeight="1" x14ac:dyDescent="0.2">
      <c r="A20" s="62"/>
      <c r="B20" s="97"/>
      <c r="C20" s="552" t="s">
        <v>58</v>
      </c>
      <c r="D20" s="553"/>
      <c r="E20" s="61"/>
      <c r="F20" s="523" t="s">
        <v>143</v>
      </c>
      <c r="G20" s="524"/>
      <c r="H20" s="524"/>
      <c r="I20" s="524"/>
      <c r="J20" s="524"/>
      <c r="K20" s="524"/>
      <c r="L20" s="524"/>
      <c r="M20" s="524"/>
      <c r="N20" s="524"/>
      <c r="O20" s="524"/>
      <c r="P20" s="525"/>
      <c r="Q20" s="600"/>
      <c r="R20" s="61"/>
      <c r="S20" s="59"/>
    </row>
    <row r="21" spans="1:27" s="52" customFormat="1" ht="15" customHeight="1" x14ac:dyDescent="0.2">
      <c r="A21" s="62"/>
      <c r="B21" s="97"/>
      <c r="C21" s="554"/>
      <c r="D21" s="555"/>
      <c r="E21" s="61"/>
      <c r="F21" s="526"/>
      <c r="G21" s="527"/>
      <c r="H21" s="527"/>
      <c r="I21" s="527"/>
      <c r="J21" s="527"/>
      <c r="K21" s="527"/>
      <c r="L21" s="527"/>
      <c r="M21" s="527"/>
      <c r="N21" s="527"/>
      <c r="O21" s="527"/>
      <c r="P21" s="528"/>
      <c r="Q21" s="600"/>
      <c r="R21" s="61"/>
      <c r="S21" s="59"/>
    </row>
    <row r="22" spans="1:27" s="52" customFormat="1" ht="15" customHeight="1" x14ac:dyDescent="0.2">
      <c r="A22" s="62"/>
      <c r="B22" s="97"/>
      <c r="C22" s="80"/>
      <c r="D22" s="91"/>
      <c r="E22" s="61"/>
      <c r="F22" s="91"/>
      <c r="G22" s="91"/>
      <c r="H22" s="91"/>
      <c r="I22" s="91"/>
      <c r="J22" s="91"/>
      <c r="K22" s="91"/>
      <c r="L22" s="91"/>
      <c r="M22" s="91"/>
      <c r="N22" s="91"/>
      <c r="O22" s="91"/>
      <c r="P22" s="91"/>
      <c r="Q22" s="237"/>
      <c r="R22" s="61"/>
      <c r="S22" s="59"/>
    </row>
    <row r="23" spans="1:27" s="52" customFormat="1" ht="30" customHeight="1" x14ac:dyDescent="0.2">
      <c r="A23" s="62"/>
      <c r="B23" s="97"/>
      <c r="C23" s="531" t="s">
        <v>46</v>
      </c>
      <c r="D23" s="532"/>
      <c r="E23" s="61"/>
      <c r="F23" s="533"/>
      <c r="G23" s="534"/>
      <c r="H23" s="534"/>
      <c r="I23" s="534"/>
      <c r="J23" s="534"/>
      <c r="K23" s="534"/>
      <c r="L23" s="534"/>
      <c r="M23" s="534"/>
      <c r="N23" s="534"/>
      <c r="O23" s="534"/>
      <c r="P23" s="535"/>
      <c r="Q23" s="236"/>
      <c r="R23" s="61"/>
      <c r="S23" s="61"/>
    </row>
    <row r="24" spans="1:27" s="52" customFormat="1" ht="15" customHeight="1" x14ac:dyDescent="0.2">
      <c r="A24" s="62"/>
      <c r="B24" s="96"/>
      <c r="C24" s="93"/>
      <c r="D24" s="93"/>
      <c r="E24" s="93"/>
      <c r="F24" s="93"/>
      <c r="G24" s="93"/>
      <c r="H24" s="93"/>
      <c r="I24" s="93"/>
      <c r="J24" s="93"/>
      <c r="K24" s="93"/>
      <c r="L24" s="93"/>
      <c r="M24" s="93"/>
      <c r="N24" s="93"/>
      <c r="O24" s="93"/>
      <c r="P24" s="93"/>
      <c r="Q24" s="94"/>
      <c r="R24" s="51"/>
    </row>
    <row r="25" spans="1:27" s="52" customFormat="1" ht="30" customHeight="1" x14ac:dyDescent="0.2">
      <c r="A25" s="62"/>
      <c r="B25" s="98"/>
      <c r="C25" s="99"/>
      <c r="D25" s="61"/>
      <c r="E25" s="100"/>
      <c r="F25" s="100"/>
      <c r="G25" s="100"/>
      <c r="H25" s="100"/>
      <c r="I25" s="100"/>
      <c r="J25" s="100"/>
      <c r="K25" s="100"/>
      <c r="L25" s="100"/>
      <c r="M25" s="100"/>
      <c r="N25" s="100"/>
      <c r="O25" s="100"/>
      <c r="P25" s="100"/>
      <c r="Q25" s="61"/>
      <c r="R25" s="61"/>
    </row>
    <row r="26" spans="1:27" s="52" customFormat="1" ht="20.100000000000001" customHeight="1" x14ac:dyDescent="0.2">
      <c r="A26" s="62"/>
      <c r="B26" s="101"/>
      <c r="C26" s="102"/>
      <c r="D26" s="102"/>
      <c r="E26" s="102"/>
      <c r="F26" s="102"/>
      <c r="G26" s="102"/>
      <c r="H26" s="102"/>
      <c r="I26" s="102"/>
      <c r="J26" s="102"/>
      <c r="K26" s="102"/>
      <c r="L26" s="102"/>
      <c r="M26" s="102"/>
      <c r="N26" s="102"/>
      <c r="O26" s="102"/>
      <c r="P26" s="102"/>
      <c r="Q26" s="73"/>
      <c r="R26" s="61"/>
    </row>
    <row r="27" spans="1:27" s="52" customFormat="1" ht="30" customHeight="1" x14ac:dyDescent="0.2">
      <c r="A27" s="62"/>
      <c r="B27" s="97"/>
      <c r="C27" s="536" t="s">
        <v>47</v>
      </c>
      <c r="D27" s="537"/>
      <c r="E27" s="537"/>
      <c r="F27" s="537"/>
      <c r="G27" s="537"/>
      <c r="H27" s="537"/>
      <c r="I27" s="537"/>
      <c r="J27" s="538"/>
      <c r="K27" s="91"/>
      <c r="L27" s="545" t="s">
        <v>43</v>
      </c>
      <c r="M27" s="546"/>
      <c r="N27" s="546"/>
      <c r="O27" s="546"/>
      <c r="P27" s="547"/>
      <c r="Q27" s="69"/>
      <c r="R27" s="61"/>
      <c r="T27" s="230"/>
    </row>
    <row r="28" spans="1:27" s="52" customFormat="1" ht="20.100000000000001" customHeight="1" x14ac:dyDescent="0.2">
      <c r="A28" s="23"/>
      <c r="B28" s="120"/>
      <c r="C28" s="539"/>
      <c r="D28" s="540"/>
      <c r="E28" s="540"/>
      <c r="F28" s="540"/>
      <c r="G28" s="540"/>
      <c r="H28" s="540"/>
      <c r="I28" s="540"/>
      <c r="J28" s="541"/>
      <c r="K28" s="91"/>
      <c r="L28" s="103"/>
      <c r="M28" s="103"/>
      <c r="N28" s="103"/>
      <c r="O28" s="103"/>
      <c r="P28" s="103"/>
      <c r="Q28" s="117"/>
      <c r="R28" s="67"/>
      <c r="T28" s="230"/>
    </row>
    <row r="29" spans="1:27" s="52" customFormat="1" ht="30" customHeight="1" x14ac:dyDescent="0.2">
      <c r="A29" s="62"/>
      <c r="B29" s="97"/>
      <c r="C29" s="542"/>
      <c r="D29" s="543"/>
      <c r="E29" s="543"/>
      <c r="F29" s="543"/>
      <c r="G29" s="543"/>
      <c r="H29" s="543"/>
      <c r="I29" s="543"/>
      <c r="J29" s="544"/>
      <c r="K29" s="91"/>
      <c r="L29" s="548" t="s">
        <v>49</v>
      </c>
      <c r="M29" s="549"/>
      <c r="N29" s="88"/>
      <c r="O29" s="550" t="s">
        <v>48</v>
      </c>
      <c r="P29" s="551"/>
      <c r="Q29" s="69"/>
      <c r="R29" s="51"/>
      <c r="T29" s="230"/>
    </row>
    <row r="30" spans="1:27" s="52" customFormat="1" ht="15" customHeight="1" x14ac:dyDescent="0.2">
      <c r="A30" s="62"/>
      <c r="B30" s="97"/>
      <c r="C30" s="91"/>
      <c r="D30" s="91"/>
      <c r="E30" s="91"/>
      <c r="F30" s="91"/>
      <c r="G30" s="91"/>
      <c r="H30" s="91"/>
      <c r="I30" s="91"/>
      <c r="J30" s="91"/>
      <c r="K30" s="91"/>
      <c r="L30" s="91"/>
      <c r="M30" s="91"/>
      <c r="N30" s="91"/>
      <c r="O30" s="91"/>
      <c r="P30" s="91"/>
      <c r="Q30" s="69"/>
      <c r="R30" s="51"/>
    </row>
    <row r="31" spans="1:27" s="52" customFormat="1" ht="30" customHeight="1" x14ac:dyDescent="0.2">
      <c r="A31" s="62"/>
      <c r="B31" s="97"/>
      <c r="C31" s="556" t="s">
        <v>50</v>
      </c>
      <c r="D31" s="557"/>
      <c r="E31" s="557"/>
      <c r="F31" s="557"/>
      <c r="G31" s="557"/>
      <c r="H31" s="557"/>
      <c r="I31" s="557"/>
      <c r="J31" s="558"/>
      <c r="K31" s="91"/>
      <c r="L31" s="559" t="s">
        <v>139</v>
      </c>
      <c r="M31" s="560"/>
      <c r="N31" s="91"/>
      <c r="O31" s="561">
        <v>0</v>
      </c>
      <c r="P31" s="562"/>
      <c r="Q31" s="69"/>
      <c r="R31" s="61"/>
    </row>
    <row r="32" spans="1:27" s="52" customFormat="1" ht="15" customHeight="1" x14ac:dyDescent="0.2">
      <c r="A32" s="62"/>
      <c r="B32" s="97"/>
      <c r="C32" s="91"/>
      <c r="D32" s="91"/>
      <c r="E32" s="91"/>
      <c r="F32" s="91"/>
      <c r="G32" s="91"/>
      <c r="H32" s="91"/>
      <c r="I32" s="91"/>
      <c r="J32" s="91"/>
      <c r="K32" s="91"/>
      <c r="L32" s="125"/>
      <c r="M32" s="125"/>
      <c r="N32" s="91"/>
      <c r="O32" s="258"/>
      <c r="P32" s="258"/>
      <c r="Q32" s="69"/>
      <c r="R32" s="51"/>
    </row>
    <row r="33" spans="1:18" s="52" customFormat="1" ht="30" customHeight="1" x14ac:dyDescent="0.2">
      <c r="A33" s="62"/>
      <c r="B33" s="97"/>
      <c r="C33" s="556" t="s">
        <v>51</v>
      </c>
      <c r="D33" s="557"/>
      <c r="E33" s="557"/>
      <c r="F33" s="557"/>
      <c r="G33" s="557"/>
      <c r="H33" s="557"/>
      <c r="I33" s="557"/>
      <c r="J33" s="558"/>
      <c r="K33" s="91"/>
      <c r="L33" s="559" t="s">
        <v>139</v>
      </c>
      <c r="M33" s="560"/>
      <c r="N33" s="91"/>
      <c r="O33" s="561">
        <v>0</v>
      </c>
      <c r="P33" s="562"/>
      <c r="Q33" s="69"/>
      <c r="R33" s="61"/>
    </row>
    <row r="34" spans="1:18" s="52" customFormat="1" ht="15" customHeight="1" x14ac:dyDescent="0.2">
      <c r="A34" s="62"/>
      <c r="B34" s="97"/>
      <c r="C34" s="91"/>
      <c r="D34" s="91"/>
      <c r="E34" s="91"/>
      <c r="F34" s="91"/>
      <c r="G34" s="91"/>
      <c r="H34" s="91"/>
      <c r="I34" s="91"/>
      <c r="J34" s="91"/>
      <c r="K34" s="91"/>
      <c r="L34" s="125"/>
      <c r="M34" s="125"/>
      <c r="N34" s="91"/>
      <c r="O34" s="258"/>
      <c r="P34" s="258"/>
      <c r="Q34" s="69"/>
      <c r="R34" s="51"/>
    </row>
    <row r="35" spans="1:18" s="52" customFormat="1" ht="30" customHeight="1" x14ac:dyDescent="0.2">
      <c r="A35" s="62"/>
      <c r="B35" s="97"/>
      <c r="C35" s="556" t="s">
        <v>52</v>
      </c>
      <c r="D35" s="557"/>
      <c r="E35" s="557"/>
      <c r="F35" s="557"/>
      <c r="G35" s="557"/>
      <c r="H35" s="557"/>
      <c r="I35" s="557"/>
      <c r="J35" s="558"/>
      <c r="K35" s="91"/>
      <c r="L35" s="559" t="s">
        <v>139</v>
      </c>
      <c r="M35" s="560"/>
      <c r="N35" s="91"/>
      <c r="O35" s="561">
        <v>0</v>
      </c>
      <c r="P35" s="562"/>
      <c r="Q35" s="69"/>
      <c r="R35" s="61"/>
    </row>
    <row r="36" spans="1:18" s="52" customFormat="1" ht="20.100000000000001" customHeight="1" x14ac:dyDescent="0.2">
      <c r="A36" s="62"/>
      <c r="B36" s="97"/>
      <c r="C36" s="91"/>
      <c r="D36" s="91"/>
      <c r="E36" s="91"/>
      <c r="F36" s="91"/>
      <c r="G36" s="91"/>
      <c r="H36" s="91"/>
      <c r="I36" s="91"/>
      <c r="J36" s="91"/>
      <c r="K36" s="91"/>
      <c r="L36" s="125"/>
      <c r="M36" s="125"/>
      <c r="N36" s="91"/>
      <c r="O36" s="258"/>
      <c r="P36" s="258"/>
      <c r="Q36" s="69"/>
      <c r="R36" s="61"/>
    </row>
    <row r="37" spans="1:18" s="52" customFormat="1" ht="30" customHeight="1" x14ac:dyDescent="0.2">
      <c r="A37" s="62"/>
      <c r="B37" s="97"/>
      <c r="C37" s="556" t="s">
        <v>53</v>
      </c>
      <c r="D37" s="557"/>
      <c r="E37" s="557"/>
      <c r="F37" s="557"/>
      <c r="G37" s="557"/>
      <c r="H37" s="557"/>
      <c r="I37" s="557"/>
      <c r="J37" s="558"/>
      <c r="K37" s="91"/>
      <c r="L37" s="597">
        <v>0.15</v>
      </c>
      <c r="M37" s="598"/>
      <c r="N37" s="91"/>
      <c r="O37" s="561">
        <v>0</v>
      </c>
      <c r="P37" s="562"/>
      <c r="Q37" s="69"/>
      <c r="R37" s="61"/>
    </row>
    <row r="38" spans="1:18" s="52" customFormat="1" ht="20.100000000000001" customHeight="1" x14ac:dyDescent="0.2">
      <c r="A38" s="23"/>
      <c r="B38" s="120"/>
      <c r="C38" s="103"/>
      <c r="D38" s="103"/>
      <c r="E38" s="103"/>
      <c r="F38" s="103"/>
      <c r="G38" s="103"/>
      <c r="H38" s="103"/>
      <c r="I38" s="103"/>
      <c r="J38" s="103"/>
      <c r="K38" s="103"/>
      <c r="L38" s="125"/>
      <c r="M38" s="125"/>
      <c r="N38" s="103"/>
      <c r="O38" s="259"/>
      <c r="P38" s="259"/>
      <c r="Q38" s="117"/>
      <c r="R38" s="67"/>
    </row>
    <row r="39" spans="1:18" s="52" customFormat="1" ht="30" customHeight="1" x14ac:dyDescent="0.2">
      <c r="A39" s="62"/>
      <c r="B39" s="97"/>
      <c r="C39" s="556" t="s">
        <v>54</v>
      </c>
      <c r="D39" s="557"/>
      <c r="E39" s="557"/>
      <c r="F39" s="557"/>
      <c r="G39" s="557"/>
      <c r="H39" s="557"/>
      <c r="I39" s="557"/>
      <c r="J39" s="558"/>
      <c r="K39" s="91"/>
      <c r="L39" s="597">
        <v>0.22</v>
      </c>
      <c r="M39" s="598"/>
      <c r="N39" s="88"/>
      <c r="O39" s="561">
        <f>L39*F23</f>
        <v>0</v>
      </c>
      <c r="P39" s="562"/>
      <c r="Q39" s="69"/>
      <c r="R39" s="51"/>
    </row>
    <row r="40" spans="1:18" s="52" customFormat="1" ht="15" customHeight="1" x14ac:dyDescent="0.2">
      <c r="A40" s="62"/>
      <c r="B40" s="97"/>
      <c r="C40" s="91"/>
      <c r="D40" s="91"/>
      <c r="E40" s="91"/>
      <c r="F40" s="91"/>
      <c r="G40" s="91"/>
      <c r="H40" s="91"/>
      <c r="I40" s="91"/>
      <c r="J40" s="91"/>
      <c r="K40" s="91"/>
      <c r="L40" s="125"/>
      <c r="M40" s="125"/>
      <c r="N40" s="91"/>
      <c r="O40" s="258"/>
      <c r="P40" s="258"/>
      <c r="Q40" s="69"/>
      <c r="R40" s="51"/>
    </row>
    <row r="41" spans="1:18" s="52" customFormat="1" ht="30" customHeight="1" x14ac:dyDescent="0.2">
      <c r="A41" s="62"/>
      <c r="B41" s="97"/>
      <c r="C41" s="556" t="s">
        <v>55</v>
      </c>
      <c r="D41" s="557"/>
      <c r="E41" s="557"/>
      <c r="F41" s="557"/>
      <c r="G41" s="557"/>
      <c r="H41" s="557"/>
      <c r="I41" s="557"/>
      <c r="J41" s="558"/>
      <c r="K41" s="91"/>
      <c r="L41" s="597">
        <v>0.01</v>
      </c>
      <c r="M41" s="598"/>
      <c r="N41" s="88"/>
      <c r="O41" s="561">
        <f>L41*F23</f>
        <v>0</v>
      </c>
      <c r="P41" s="562"/>
      <c r="Q41" s="69"/>
      <c r="R41" s="61"/>
    </row>
    <row r="42" spans="1:18" s="52" customFormat="1" ht="20.100000000000001" customHeight="1" x14ac:dyDescent="0.2">
      <c r="A42" s="62"/>
      <c r="B42" s="97"/>
      <c r="C42" s="91"/>
      <c r="D42" s="91"/>
      <c r="E42" s="91"/>
      <c r="F42" s="91"/>
      <c r="G42" s="91"/>
      <c r="H42" s="91"/>
      <c r="I42" s="91"/>
      <c r="J42" s="91"/>
      <c r="K42" s="91"/>
      <c r="L42" s="125"/>
      <c r="M42" s="125"/>
      <c r="N42" s="91"/>
      <c r="O42" s="258"/>
      <c r="P42" s="258"/>
      <c r="Q42" s="69"/>
      <c r="R42" s="61"/>
    </row>
    <row r="43" spans="1:18" s="52" customFormat="1" ht="30" customHeight="1" x14ac:dyDescent="0.2">
      <c r="A43" s="62"/>
      <c r="B43" s="97"/>
      <c r="C43" s="556" t="s">
        <v>145</v>
      </c>
      <c r="D43" s="557"/>
      <c r="E43" s="557"/>
      <c r="F43" s="557"/>
      <c r="G43" s="557"/>
      <c r="H43" s="557"/>
      <c r="I43" s="557"/>
      <c r="J43" s="558"/>
      <c r="K43" s="91"/>
      <c r="L43" s="597">
        <v>0.01</v>
      </c>
      <c r="M43" s="598"/>
      <c r="N43" s="91"/>
      <c r="O43" s="561">
        <f>L43*F29</f>
        <v>0</v>
      </c>
      <c r="P43" s="562"/>
      <c r="Q43" s="69"/>
      <c r="R43" s="61"/>
    </row>
    <row r="44" spans="1:18" s="52" customFormat="1" ht="20.100000000000001" customHeight="1" x14ac:dyDescent="0.2">
      <c r="A44" s="23"/>
      <c r="B44" s="120"/>
      <c r="C44" s="103"/>
      <c r="D44" s="103"/>
      <c r="E44" s="103"/>
      <c r="F44" s="103"/>
      <c r="G44" s="103"/>
      <c r="H44" s="103"/>
      <c r="I44" s="103"/>
      <c r="J44" s="103"/>
      <c r="K44" s="103"/>
      <c r="L44" s="125"/>
      <c r="M44" s="125"/>
      <c r="N44" s="103"/>
      <c r="O44" s="259"/>
      <c r="P44" s="259"/>
      <c r="Q44" s="117"/>
      <c r="R44" s="67"/>
    </row>
    <row r="45" spans="1:18" s="52" customFormat="1" ht="30" customHeight="1" x14ac:dyDescent="0.2">
      <c r="A45" s="62"/>
      <c r="B45" s="97"/>
      <c r="C45" s="556" t="s">
        <v>146</v>
      </c>
      <c r="D45" s="557"/>
      <c r="E45" s="557"/>
      <c r="F45" s="557"/>
      <c r="G45" s="557"/>
      <c r="H45" s="557"/>
      <c r="I45" s="557"/>
      <c r="J45" s="558"/>
      <c r="K45" s="91"/>
      <c r="L45" s="597">
        <v>0.2</v>
      </c>
      <c r="M45" s="598"/>
      <c r="N45" s="88"/>
      <c r="O45" s="561">
        <f>L45*F29</f>
        <v>0</v>
      </c>
      <c r="P45" s="562"/>
      <c r="Q45" s="69"/>
      <c r="R45" s="51"/>
    </row>
    <row r="46" spans="1:18" s="52" customFormat="1" ht="15" customHeight="1" x14ac:dyDescent="0.2">
      <c r="A46" s="62"/>
      <c r="B46" s="97"/>
      <c r="C46" s="91"/>
      <c r="D46" s="91"/>
      <c r="E46" s="91"/>
      <c r="F46" s="91"/>
      <c r="G46" s="91"/>
      <c r="H46" s="91"/>
      <c r="I46" s="91"/>
      <c r="J46" s="91"/>
      <c r="K46" s="91"/>
      <c r="L46" s="125"/>
      <c r="M46" s="125"/>
      <c r="N46" s="91"/>
      <c r="O46" s="258"/>
      <c r="P46" s="258"/>
      <c r="Q46" s="69"/>
      <c r="R46" s="51"/>
    </row>
    <row r="47" spans="1:18" s="52" customFormat="1" ht="30" customHeight="1" x14ac:dyDescent="0.2">
      <c r="A47" s="62"/>
      <c r="B47" s="97"/>
      <c r="C47" s="556" t="s">
        <v>147</v>
      </c>
      <c r="D47" s="557"/>
      <c r="E47" s="557"/>
      <c r="F47" s="557"/>
      <c r="G47" s="557"/>
      <c r="H47" s="557"/>
      <c r="I47" s="557"/>
      <c r="J47" s="558"/>
      <c r="K47" s="91"/>
      <c r="L47" s="597">
        <v>0.09</v>
      </c>
      <c r="M47" s="598"/>
      <c r="N47" s="88"/>
      <c r="O47" s="561">
        <f>L47*F29</f>
        <v>0</v>
      </c>
      <c r="P47" s="562"/>
      <c r="Q47" s="69"/>
      <c r="R47" s="61"/>
    </row>
    <row r="48" spans="1:18" s="52" customFormat="1" ht="15" customHeight="1" x14ac:dyDescent="0.2">
      <c r="A48" s="62"/>
      <c r="B48" s="97"/>
      <c r="C48" s="91"/>
      <c r="D48" s="91"/>
      <c r="E48" s="91"/>
      <c r="F48" s="91"/>
      <c r="G48" s="91"/>
      <c r="H48" s="91"/>
      <c r="I48" s="91"/>
      <c r="J48" s="91"/>
      <c r="K48" s="91"/>
      <c r="L48" s="125"/>
      <c r="M48" s="125"/>
      <c r="N48" s="91"/>
      <c r="O48" s="258"/>
      <c r="P48" s="258"/>
      <c r="Q48" s="69"/>
      <c r="R48" s="51"/>
    </row>
    <row r="49" spans="1:20" s="52" customFormat="1" ht="30" customHeight="1" x14ac:dyDescent="0.2">
      <c r="A49" s="62"/>
      <c r="B49" s="97"/>
      <c r="C49" s="594" t="s">
        <v>57</v>
      </c>
      <c r="D49" s="595"/>
      <c r="E49" s="595"/>
      <c r="F49" s="595"/>
      <c r="G49" s="595"/>
      <c r="H49" s="595"/>
      <c r="I49" s="595"/>
      <c r="J49" s="596"/>
      <c r="K49" s="91"/>
      <c r="L49" s="559">
        <f>L37+L39+L41+L43+L45+L47</f>
        <v>0.68</v>
      </c>
      <c r="M49" s="560"/>
      <c r="N49" s="91"/>
      <c r="O49" s="561">
        <f>O37+O41+O39</f>
        <v>0</v>
      </c>
      <c r="P49" s="562"/>
      <c r="Q49" s="69"/>
      <c r="R49" s="51"/>
    </row>
    <row r="50" spans="1:20" s="52" customFormat="1" ht="15" customHeight="1" x14ac:dyDescent="0.2">
      <c r="A50" s="62"/>
      <c r="B50" s="68"/>
      <c r="C50" s="104"/>
      <c r="D50" s="104"/>
      <c r="E50" s="104"/>
      <c r="F50" s="104"/>
      <c r="G50" s="104"/>
      <c r="H50" s="104"/>
      <c r="I50" s="104"/>
      <c r="J50" s="104"/>
      <c r="K50" s="104"/>
      <c r="L50" s="104"/>
      <c r="M50" s="104"/>
      <c r="N50" s="104"/>
      <c r="O50" s="104"/>
      <c r="P50" s="104"/>
      <c r="Q50" s="69"/>
      <c r="R50" s="51"/>
    </row>
    <row r="51" spans="1:20" s="52" customFormat="1" ht="30" customHeight="1" x14ac:dyDescent="0.2">
      <c r="A51" s="62"/>
      <c r="B51" s="97"/>
      <c r="C51" s="563" t="s">
        <v>65</v>
      </c>
      <c r="D51" s="564"/>
      <c r="E51" s="564"/>
      <c r="F51" s="564"/>
      <c r="G51" s="565"/>
      <c r="H51" s="84"/>
      <c r="I51" s="566">
        <f>O49</f>
        <v>0</v>
      </c>
      <c r="J51" s="567"/>
      <c r="K51" s="567"/>
      <c r="L51" s="567"/>
      <c r="M51" s="567"/>
      <c r="N51" s="567"/>
      <c r="O51" s="567"/>
      <c r="P51" s="568"/>
      <c r="Q51" s="69"/>
      <c r="R51" s="61"/>
      <c r="S51" s="59"/>
    </row>
    <row r="52" spans="1:20" s="52" customFormat="1" ht="15" customHeight="1" x14ac:dyDescent="0.2">
      <c r="A52" s="62"/>
      <c r="B52" s="97"/>
      <c r="C52" s="104"/>
      <c r="D52" s="104"/>
      <c r="E52" s="61"/>
      <c r="F52" s="108"/>
      <c r="G52" s="108"/>
      <c r="H52" s="108"/>
      <c r="I52" s="109"/>
      <c r="J52" s="109"/>
      <c r="K52" s="109"/>
      <c r="L52" s="109"/>
      <c r="M52" s="109"/>
      <c r="N52" s="109"/>
      <c r="O52" s="109"/>
      <c r="P52" s="109"/>
      <c r="Q52" s="69"/>
      <c r="R52" s="61"/>
      <c r="S52" s="59"/>
    </row>
    <row r="53" spans="1:20" s="52" customFormat="1" ht="30" customHeight="1" x14ac:dyDescent="0.2">
      <c r="A53" s="62"/>
      <c r="B53" s="97"/>
      <c r="C53" s="585" t="s">
        <v>62</v>
      </c>
      <c r="D53" s="587"/>
      <c r="E53" s="85"/>
      <c r="F53" s="592">
        <v>0</v>
      </c>
      <c r="G53" s="593"/>
      <c r="H53" s="231"/>
      <c r="I53" s="566">
        <f>I51*F53</f>
        <v>0</v>
      </c>
      <c r="J53" s="567"/>
      <c r="K53" s="567"/>
      <c r="L53" s="567"/>
      <c r="M53" s="567"/>
      <c r="N53" s="567"/>
      <c r="O53" s="567"/>
      <c r="P53" s="568"/>
      <c r="Q53" s="69"/>
      <c r="R53" s="61"/>
      <c r="S53" s="59"/>
    </row>
    <row r="54" spans="1:20" s="52" customFormat="1" ht="15" customHeight="1" x14ac:dyDescent="0.2">
      <c r="A54" s="62"/>
      <c r="B54" s="97"/>
      <c r="C54" s="91"/>
      <c r="D54" s="91"/>
      <c r="E54" s="61"/>
      <c r="F54" s="108"/>
      <c r="G54" s="108"/>
      <c r="H54" s="108"/>
      <c r="I54" s="109"/>
      <c r="J54" s="109"/>
      <c r="K54" s="109"/>
      <c r="L54" s="109"/>
      <c r="M54" s="109"/>
      <c r="N54" s="109"/>
      <c r="O54" s="109"/>
      <c r="P54" s="109"/>
      <c r="Q54" s="69"/>
      <c r="R54" s="61"/>
      <c r="S54" s="61"/>
    </row>
    <row r="55" spans="1:20" s="52" customFormat="1" ht="30" customHeight="1" x14ac:dyDescent="0.2">
      <c r="A55" s="62"/>
      <c r="B55" s="97"/>
      <c r="C55" s="531" t="s">
        <v>59</v>
      </c>
      <c r="D55" s="573"/>
      <c r="E55" s="573"/>
      <c r="F55" s="573"/>
      <c r="G55" s="532"/>
      <c r="H55" s="80"/>
      <c r="I55" s="566">
        <f>I53+I51</f>
        <v>0</v>
      </c>
      <c r="J55" s="567"/>
      <c r="K55" s="567"/>
      <c r="L55" s="567"/>
      <c r="M55" s="567"/>
      <c r="N55" s="567"/>
      <c r="O55" s="567"/>
      <c r="P55" s="568"/>
      <c r="Q55" s="69"/>
      <c r="R55" s="61"/>
      <c r="S55" s="59"/>
    </row>
    <row r="56" spans="1:20" s="52" customFormat="1" ht="15" hidden="1" customHeight="1" x14ac:dyDescent="0.2">
      <c r="A56" s="62"/>
      <c r="B56" s="68"/>
      <c r="C56" s="81"/>
      <c r="D56" s="81"/>
      <c r="E56" s="81"/>
      <c r="F56" s="81"/>
      <c r="G56" s="81"/>
      <c r="H56" s="81"/>
      <c r="I56" s="81"/>
      <c r="J56" s="81"/>
      <c r="K56" s="81"/>
      <c r="L56" s="81"/>
      <c r="M56" s="81"/>
      <c r="N56" s="81"/>
      <c r="O56" s="81"/>
      <c r="P56" s="81"/>
      <c r="Q56" s="69"/>
      <c r="R56" s="51"/>
    </row>
    <row r="57" spans="1:20" s="52" customFormat="1" ht="30" hidden="1" customHeight="1" x14ac:dyDescent="0.2">
      <c r="A57" s="62"/>
      <c r="B57" s="68"/>
      <c r="C57" s="574" t="s">
        <v>99</v>
      </c>
      <c r="D57" s="575"/>
      <c r="E57" s="575"/>
      <c r="F57" s="575"/>
      <c r="G57" s="575"/>
      <c r="H57" s="575"/>
      <c r="I57" s="575"/>
      <c r="J57" s="575"/>
      <c r="K57" s="575"/>
      <c r="L57" s="575"/>
      <c r="M57" s="575"/>
      <c r="N57" s="575"/>
      <c r="O57" s="575"/>
      <c r="P57" s="576"/>
      <c r="Q57" s="69"/>
      <c r="R57" s="61"/>
      <c r="T57" s="230" t="s">
        <v>88</v>
      </c>
    </row>
    <row r="58" spans="1:20" s="52" customFormat="1" ht="106.5" hidden="1" customHeight="1" x14ac:dyDescent="0.2">
      <c r="A58" s="62"/>
      <c r="B58" s="68"/>
      <c r="C58" s="577"/>
      <c r="D58" s="578"/>
      <c r="E58" s="578"/>
      <c r="F58" s="578"/>
      <c r="G58" s="578"/>
      <c r="H58" s="578"/>
      <c r="I58" s="578"/>
      <c r="J58" s="578"/>
      <c r="K58" s="578"/>
      <c r="L58" s="578"/>
      <c r="M58" s="578"/>
      <c r="N58" s="578"/>
      <c r="O58" s="578"/>
      <c r="P58" s="579"/>
      <c r="Q58" s="66"/>
      <c r="R58" s="51"/>
      <c r="T58" s="230" t="s">
        <v>89</v>
      </c>
    </row>
    <row r="59" spans="1:20" s="52" customFormat="1" ht="15" hidden="1" customHeight="1" x14ac:dyDescent="0.2">
      <c r="A59" s="62"/>
      <c r="B59" s="97"/>
      <c r="C59" s="156"/>
      <c r="D59" s="156"/>
      <c r="E59" s="156"/>
      <c r="F59" s="156"/>
      <c r="G59" s="156"/>
      <c r="H59" s="156"/>
      <c r="I59" s="156"/>
      <c r="J59" s="156"/>
      <c r="K59" s="156"/>
      <c r="L59" s="156"/>
      <c r="M59" s="156"/>
      <c r="N59" s="156"/>
      <c r="O59" s="156"/>
      <c r="P59" s="156"/>
      <c r="Q59" s="69"/>
      <c r="R59" s="51"/>
    </row>
    <row r="60" spans="1:20" s="52" customFormat="1" ht="30" hidden="1" customHeight="1" x14ac:dyDescent="0.2">
      <c r="A60" s="62"/>
      <c r="B60" s="68"/>
      <c r="C60" s="574" t="s">
        <v>67</v>
      </c>
      <c r="D60" s="580"/>
      <c r="E60" s="580"/>
      <c r="F60" s="580"/>
      <c r="G60" s="580"/>
      <c r="H60" s="580"/>
      <c r="I60" s="580"/>
      <c r="J60" s="580"/>
      <c r="K60" s="580"/>
      <c r="L60" s="580"/>
      <c r="M60" s="580"/>
      <c r="N60" s="580"/>
      <c r="O60" s="580"/>
      <c r="P60" s="581"/>
      <c r="Q60" s="66"/>
      <c r="R60" s="51"/>
    </row>
    <row r="61" spans="1:20" s="52" customFormat="1" ht="33" hidden="1" customHeight="1" x14ac:dyDescent="0.2">
      <c r="A61" s="62"/>
      <c r="B61" s="68"/>
      <c r="C61" s="582"/>
      <c r="D61" s="583"/>
      <c r="E61" s="583"/>
      <c r="F61" s="583"/>
      <c r="G61" s="583"/>
      <c r="H61" s="583"/>
      <c r="I61" s="583"/>
      <c r="J61" s="583"/>
      <c r="K61" s="583"/>
      <c r="L61" s="583"/>
      <c r="M61" s="583"/>
      <c r="N61" s="583"/>
      <c r="O61" s="583"/>
      <c r="P61" s="584"/>
      <c r="Q61" s="66"/>
      <c r="R61" s="51"/>
    </row>
    <row r="62" spans="1:20" s="52" customFormat="1" ht="15" customHeight="1" x14ac:dyDescent="0.2">
      <c r="A62" s="62"/>
      <c r="B62" s="97"/>
      <c r="C62" s="104"/>
      <c r="D62" s="104"/>
      <c r="E62" s="61"/>
      <c r="F62" s="108"/>
      <c r="G62" s="108"/>
      <c r="H62" s="108"/>
      <c r="I62" s="109"/>
      <c r="J62" s="109"/>
      <c r="K62" s="109"/>
      <c r="L62" s="109"/>
      <c r="M62" s="109"/>
      <c r="N62" s="109"/>
      <c r="O62" s="109"/>
      <c r="P62" s="109"/>
      <c r="Q62" s="69"/>
      <c r="R62" s="61"/>
      <c r="S62" s="59"/>
    </row>
    <row r="63" spans="1:20" s="52" customFormat="1" ht="30" customHeight="1" x14ac:dyDescent="0.2">
      <c r="A63" s="62"/>
      <c r="B63" s="97"/>
      <c r="C63" s="585" t="s">
        <v>60</v>
      </c>
      <c r="D63" s="586"/>
      <c r="E63" s="586"/>
      <c r="F63" s="586"/>
      <c r="G63" s="587"/>
      <c r="H63" s="231"/>
      <c r="I63" s="566">
        <f>I55*0.19</f>
        <v>0</v>
      </c>
      <c r="J63" s="567"/>
      <c r="K63" s="567"/>
      <c r="L63" s="567"/>
      <c r="M63" s="567"/>
      <c r="N63" s="567"/>
      <c r="O63" s="567"/>
      <c r="P63" s="568"/>
      <c r="Q63" s="69"/>
      <c r="R63" s="61"/>
      <c r="S63" s="59"/>
    </row>
    <row r="64" spans="1:20" s="52" customFormat="1" ht="15" customHeight="1" x14ac:dyDescent="0.2">
      <c r="A64" s="62"/>
      <c r="B64" s="97"/>
      <c r="C64" s="91"/>
      <c r="D64" s="91"/>
      <c r="E64" s="61"/>
      <c r="F64" s="108"/>
      <c r="G64" s="108"/>
      <c r="H64" s="108"/>
      <c r="I64" s="109"/>
      <c r="J64" s="109"/>
      <c r="K64" s="109"/>
      <c r="L64" s="109"/>
      <c r="M64" s="109"/>
      <c r="N64" s="109"/>
      <c r="O64" s="109"/>
      <c r="P64" s="109"/>
      <c r="Q64" s="69"/>
      <c r="R64" s="61"/>
      <c r="S64" s="61"/>
    </row>
    <row r="65" spans="1:20" s="52" customFormat="1" ht="30" customHeight="1" x14ac:dyDescent="0.2">
      <c r="A65" s="62"/>
      <c r="B65" s="97"/>
      <c r="C65" s="531" t="s">
        <v>61</v>
      </c>
      <c r="D65" s="573"/>
      <c r="E65" s="573"/>
      <c r="F65" s="573"/>
      <c r="G65" s="532"/>
      <c r="H65" s="80"/>
      <c r="I65" s="566">
        <f>I63+I55</f>
        <v>0</v>
      </c>
      <c r="J65" s="567"/>
      <c r="K65" s="567"/>
      <c r="L65" s="567"/>
      <c r="M65" s="567"/>
      <c r="N65" s="567"/>
      <c r="O65" s="567"/>
      <c r="P65" s="568"/>
      <c r="Q65" s="69"/>
      <c r="R65" s="61"/>
      <c r="S65" s="59"/>
    </row>
    <row r="66" spans="1:20" s="52" customFormat="1" ht="30" customHeight="1" x14ac:dyDescent="0.2">
      <c r="A66" s="62"/>
      <c r="B66" s="71"/>
      <c r="C66" s="136"/>
      <c r="D66" s="136"/>
      <c r="E66" s="157"/>
      <c r="F66" s="157"/>
      <c r="G66" s="157"/>
      <c r="H66" s="157"/>
      <c r="I66" s="157"/>
      <c r="J66" s="157"/>
      <c r="K66" s="157"/>
      <c r="L66" s="157"/>
      <c r="M66" s="157"/>
      <c r="N66" s="157"/>
      <c r="O66" s="157"/>
      <c r="P66" s="157"/>
      <c r="Q66" s="72"/>
      <c r="R66" s="61"/>
    </row>
    <row r="67" spans="1:20" s="52" customFormat="1" ht="15" customHeight="1" x14ac:dyDescent="0.2">
      <c r="A67" s="158"/>
      <c r="B67" s="159"/>
      <c r="C67" s="91"/>
      <c r="D67" s="91"/>
      <c r="E67" s="91"/>
      <c r="F67" s="91"/>
      <c r="G67" s="91"/>
      <c r="H67" s="91"/>
      <c r="I67" s="91"/>
      <c r="J67" s="91"/>
      <c r="K67" s="91"/>
      <c r="L67" s="91"/>
      <c r="M67" s="91"/>
      <c r="N67" s="91"/>
      <c r="O67" s="91"/>
      <c r="P67" s="91"/>
      <c r="Q67" s="59"/>
      <c r="R67" s="51"/>
      <c r="T67" s="12"/>
    </row>
    <row r="68" spans="1:20" s="52" customFormat="1" ht="30" customHeight="1" x14ac:dyDescent="0.2">
      <c r="A68" s="158"/>
      <c r="B68" s="159"/>
      <c r="C68" s="91"/>
      <c r="D68" s="91"/>
      <c r="E68" s="88"/>
      <c r="F68" s="88"/>
      <c r="G68" s="88"/>
      <c r="H68" s="88"/>
      <c r="I68" s="88"/>
      <c r="J68" s="88"/>
      <c r="K68" s="88"/>
      <c r="L68" s="88"/>
      <c r="M68" s="88"/>
      <c r="N68" s="88"/>
      <c r="O68" s="88"/>
      <c r="P68" s="88"/>
      <c r="Q68" s="59"/>
      <c r="R68" s="51"/>
      <c r="T68" s="29"/>
    </row>
    <row r="69" spans="1:20" s="52" customFormat="1" ht="15" customHeight="1" x14ac:dyDescent="0.2">
      <c r="A69" s="158"/>
      <c r="B69" s="159"/>
      <c r="C69" s="91"/>
      <c r="D69" s="91"/>
      <c r="E69" s="91"/>
      <c r="F69" s="91"/>
      <c r="G69" s="91"/>
      <c r="H69" s="91"/>
      <c r="I69" s="91"/>
      <c r="J69" s="91"/>
      <c r="K69" s="91"/>
      <c r="L69" s="91"/>
      <c r="M69" s="91"/>
      <c r="N69" s="91"/>
      <c r="O69" s="91"/>
      <c r="P69" s="91"/>
      <c r="Q69" s="59"/>
      <c r="R69" s="51"/>
      <c r="T69" s="29"/>
    </row>
    <row r="70" spans="1:20" s="52" customFormat="1" ht="30" customHeight="1" x14ac:dyDescent="0.2">
      <c r="A70" s="158"/>
      <c r="B70" s="159"/>
      <c r="C70" s="91"/>
      <c r="D70" s="91"/>
      <c r="E70" s="88"/>
      <c r="F70" s="88"/>
      <c r="G70" s="88"/>
      <c r="H70" s="88"/>
      <c r="I70" s="88"/>
      <c r="J70" s="88"/>
      <c r="K70" s="88"/>
      <c r="L70" s="88"/>
      <c r="M70" s="88"/>
      <c r="N70" s="88"/>
      <c r="O70" s="88"/>
      <c r="P70" s="88"/>
      <c r="Q70" s="59"/>
      <c r="R70" s="51"/>
      <c r="T70" s="12"/>
    </row>
    <row r="71" spans="1:20" s="52" customFormat="1" ht="15" customHeight="1" x14ac:dyDescent="0.2">
      <c r="A71" s="158"/>
      <c r="B71" s="159"/>
      <c r="C71" s="91"/>
      <c r="D71" s="91"/>
      <c r="E71" s="91"/>
      <c r="F71" s="91"/>
      <c r="G71" s="91"/>
      <c r="H71" s="91"/>
      <c r="I71" s="91"/>
      <c r="J71" s="91"/>
      <c r="K71" s="91"/>
      <c r="L71" s="91"/>
      <c r="M71" s="91"/>
      <c r="N71" s="91"/>
      <c r="O71" s="91"/>
      <c r="P71" s="91"/>
      <c r="Q71" s="59"/>
      <c r="R71" s="51"/>
      <c r="T71" s="12"/>
    </row>
    <row r="72" spans="1:20" s="52" customFormat="1" ht="30" customHeight="1" x14ac:dyDescent="0.2">
      <c r="A72" s="158"/>
      <c r="B72" s="159"/>
      <c r="C72" s="91"/>
      <c r="D72" s="91"/>
      <c r="E72" s="88"/>
      <c r="F72" s="88"/>
      <c r="G72" s="88"/>
      <c r="H72" s="88"/>
      <c r="I72" s="88"/>
      <c r="J72" s="88"/>
      <c r="K72" s="88"/>
      <c r="L72" s="88"/>
      <c r="M72" s="88"/>
      <c r="N72" s="88"/>
      <c r="O72" s="88"/>
      <c r="P72" s="88"/>
      <c r="Q72" s="59"/>
      <c r="R72" s="51"/>
      <c r="T72" s="29"/>
    </row>
    <row r="73" spans="1:20" s="52" customFormat="1" ht="20.100000000000001" customHeight="1" x14ac:dyDescent="0.2">
      <c r="A73" s="158"/>
      <c r="B73" s="159"/>
      <c r="C73" s="91"/>
      <c r="D73" s="91"/>
      <c r="E73" s="91"/>
      <c r="F73" s="91"/>
      <c r="G73" s="91"/>
      <c r="H73" s="91"/>
      <c r="I73" s="91"/>
      <c r="J73" s="91"/>
      <c r="K73" s="91"/>
      <c r="L73" s="91"/>
      <c r="M73" s="91"/>
      <c r="N73" s="91"/>
      <c r="O73" s="91"/>
      <c r="P73" s="91"/>
      <c r="Q73" s="59"/>
      <c r="R73" s="51"/>
      <c r="T73" s="12"/>
    </row>
    <row r="74" spans="1:20" s="56" customFormat="1" ht="30" customHeight="1" x14ac:dyDescent="0.2">
      <c r="A74" s="131"/>
      <c r="B74" s="160"/>
      <c r="C74" s="132"/>
      <c r="D74" s="132"/>
      <c r="E74" s="132"/>
      <c r="F74" s="132"/>
      <c r="G74" s="132"/>
      <c r="H74" s="132"/>
      <c r="I74" s="132"/>
      <c r="J74" s="132"/>
      <c r="K74" s="132"/>
      <c r="L74" s="132"/>
      <c r="M74" s="132"/>
      <c r="N74" s="132"/>
      <c r="O74" s="132"/>
      <c r="P74" s="132"/>
      <c r="Q74" s="60"/>
      <c r="R74" s="60"/>
    </row>
    <row r="75" spans="1:20" s="56" customFormat="1" ht="15" customHeight="1" x14ac:dyDescent="0.2">
      <c r="A75" s="131"/>
      <c r="B75" s="131"/>
      <c r="C75" s="132"/>
      <c r="D75" s="132"/>
      <c r="E75" s="132"/>
      <c r="F75" s="132"/>
      <c r="G75" s="132"/>
      <c r="H75" s="132"/>
      <c r="I75" s="132"/>
      <c r="J75" s="132"/>
      <c r="K75" s="132"/>
      <c r="L75" s="132"/>
      <c r="M75" s="132"/>
      <c r="N75" s="132"/>
      <c r="O75" s="132"/>
      <c r="P75" s="132"/>
      <c r="Q75" s="77"/>
      <c r="R75" s="77"/>
    </row>
    <row r="76" spans="1:20" s="56" customFormat="1" ht="50.1" customHeight="1" x14ac:dyDescent="0.2">
      <c r="A76" s="131"/>
      <c r="B76" s="134"/>
      <c r="C76" s="571"/>
      <c r="D76" s="571"/>
      <c r="E76" s="571"/>
      <c r="F76" s="571"/>
      <c r="G76" s="571"/>
      <c r="H76" s="571"/>
      <c r="I76" s="571"/>
      <c r="J76" s="571"/>
      <c r="K76" s="571"/>
      <c r="L76" s="571"/>
      <c r="M76" s="571"/>
      <c r="N76" s="571"/>
      <c r="O76" s="571"/>
      <c r="P76" s="571"/>
      <c r="Q76" s="60"/>
      <c r="R76" s="60"/>
    </row>
    <row r="77" spans="1:20" s="56" customFormat="1" ht="15" customHeight="1" x14ac:dyDescent="0.2">
      <c r="A77" s="63"/>
      <c r="B77" s="63"/>
      <c r="C77" s="572"/>
      <c r="D77" s="572"/>
      <c r="E77" s="572"/>
      <c r="F77" s="572"/>
      <c r="G77" s="572"/>
      <c r="H77" s="572"/>
      <c r="I77" s="572"/>
      <c r="J77" s="572"/>
      <c r="K77" s="572"/>
      <c r="L77" s="572"/>
      <c r="M77" s="572"/>
      <c r="N77" s="572"/>
      <c r="O77" s="572"/>
      <c r="P77" s="572"/>
      <c r="Q77" s="572"/>
      <c r="R77" s="572"/>
    </row>
  </sheetData>
  <sheetProtection formatCells="0" selectLockedCells="1"/>
  <mergeCells count="64">
    <mergeCell ref="C65:G65"/>
    <mergeCell ref="I65:P65"/>
    <mergeCell ref="C76:P76"/>
    <mergeCell ref="C77:R77"/>
    <mergeCell ref="C55:G55"/>
    <mergeCell ref="I55:P55"/>
    <mergeCell ref="C57:P58"/>
    <mergeCell ref="C60:P61"/>
    <mergeCell ref="C63:G63"/>
    <mergeCell ref="I63:P63"/>
    <mergeCell ref="C53:D53"/>
    <mergeCell ref="F53:G53"/>
    <mergeCell ref="I53:P53"/>
    <mergeCell ref="C39:J39"/>
    <mergeCell ref="L39:M39"/>
    <mergeCell ref="O39:P39"/>
    <mergeCell ref="C41:J41"/>
    <mergeCell ref="L41:M41"/>
    <mergeCell ref="O41:P41"/>
    <mergeCell ref="C49:J49"/>
    <mergeCell ref="L49:M49"/>
    <mergeCell ref="O49:P49"/>
    <mergeCell ref="C51:G51"/>
    <mergeCell ref="I51:P51"/>
    <mergeCell ref="C43:J43"/>
    <mergeCell ref="L43:M43"/>
    <mergeCell ref="C35:J35"/>
    <mergeCell ref="L35:M35"/>
    <mergeCell ref="O35:P35"/>
    <mergeCell ref="C37:J37"/>
    <mergeCell ref="L37:M37"/>
    <mergeCell ref="O37:P37"/>
    <mergeCell ref="C31:J31"/>
    <mergeCell ref="L31:M31"/>
    <mergeCell ref="O31:P31"/>
    <mergeCell ref="C33:J33"/>
    <mergeCell ref="L33:M33"/>
    <mergeCell ref="O33:P33"/>
    <mergeCell ref="Q20:Q21"/>
    <mergeCell ref="C23:D23"/>
    <mergeCell ref="F23:P23"/>
    <mergeCell ref="C27:J29"/>
    <mergeCell ref="L27:P27"/>
    <mergeCell ref="L29:M29"/>
    <mergeCell ref="O29:P29"/>
    <mergeCell ref="C16:D16"/>
    <mergeCell ref="F16:P16"/>
    <mergeCell ref="C18:D18"/>
    <mergeCell ref="F18:P18"/>
    <mergeCell ref="C20:D21"/>
    <mergeCell ref="F20:P21"/>
    <mergeCell ref="B3:Q4"/>
    <mergeCell ref="E6:Q6"/>
    <mergeCell ref="B8:Q8"/>
    <mergeCell ref="C13:D14"/>
    <mergeCell ref="F13:P14"/>
    <mergeCell ref="Q13:Q14"/>
    <mergeCell ref="O43:P43"/>
    <mergeCell ref="C45:J45"/>
    <mergeCell ref="L45:M45"/>
    <mergeCell ref="O45:P45"/>
    <mergeCell ref="C47:J47"/>
    <mergeCell ref="L47:M47"/>
    <mergeCell ref="O47:P47"/>
  </mergeCells>
  <pageMargins left="0.59055118110236227" right="0.39370078740157483" top="0.39370078740157483" bottom="0.31496062992125984" header="0.51181102362204722" footer="0.51181102362204722"/>
  <pageSetup paperSize="9" scale="48"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tabColor rgb="FF92D050"/>
    <pageSetUpPr fitToPage="1"/>
  </sheetPr>
  <dimension ref="A1:AC53"/>
  <sheetViews>
    <sheetView view="pageBreakPreview" zoomScale="55" zoomScaleNormal="85" zoomScaleSheetLayoutView="55" zoomScalePageLayoutView="55" workbookViewId="0">
      <selection activeCell="C17" sqref="C17:J17"/>
    </sheetView>
  </sheetViews>
  <sheetFormatPr baseColWidth="10" defaultColWidth="11.42578125" defaultRowHeight="10.5" x14ac:dyDescent="0.2"/>
  <cols>
    <col min="1" max="1" width="8.5703125" style="57" customWidth="1"/>
    <col min="2" max="2" width="5.7109375" style="57" customWidth="1"/>
    <col min="3" max="3" width="58.5703125" style="57" customWidth="1"/>
    <col min="4" max="4" width="10.7109375" style="57" customWidth="1"/>
    <col min="5" max="7" width="5.7109375" style="57" customWidth="1"/>
    <col min="8" max="8" width="7" style="57" bestFit="1" customWidth="1"/>
    <col min="9" max="11" width="5.7109375" style="57" customWidth="1"/>
    <col min="12" max="13" width="13.7109375" style="57" customWidth="1"/>
    <col min="14" max="14" width="5.7109375" style="57" customWidth="1"/>
    <col min="15" max="16" width="13.7109375" style="57" customWidth="1"/>
    <col min="17" max="17" width="5.7109375" style="57" customWidth="1"/>
    <col min="18" max="18" width="4.7109375" style="57" customWidth="1"/>
    <col min="19" max="22" width="11.42578125" style="57"/>
    <col min="23" max="24" width="15.28515625" style="57" bestFit="1" customWidth="1"/>
    <col min="25" max="25" width="11.42578125" style="57"/>
    <col min="26" max="26" width="13.7109375" style="57" bestFit="1" customWidth="1"/>
    <col min="27" max="27" width="20.28515625" style="57" bestFit="1" customWidth="1"/>
    <col min="28" max="16384" width="11.42578125" style="57"/>
  </cols>
  <sheetData>
    <row r="1" spans="1:29" s="64" customFormat="1" ht="48.75" customHeight="1" x14ac:dyDescent="0.2">
      <c r="A1" s="58"/>
      <c r="B1" s="58"/>
      <c r="D1" s="50"/>
      <c r="E1" s="50"/>
      <c r="F1" s="50"/>
      <c r="G1" s="50"/>
      <c r="H1" s="50"/>
      <c r="I1" s="50"/>
      <c r="J1" s="50"/>
      <c r="K1" s="50"/>
      <c r="L1" s="50"/>
      <c r="M1" s="65"/>
      <c r="N1" s="65"/>
      <c r="O1" s="65"/>
      <c r="P1" s="65"/>
      <c r="Q1" s="65"/>
      <c r="R1" s="65"/>
    </row>
    <row r="2" spans="1:29" s="52" customFormat="1" ht="30" customHeight="1" x14ac:dyDescent="0.25">
      <c r="A2" s="51"/>
      <c r="B2" s="51"/>
      <c r="C2" s="51"/>
      <c r="D2" s="51"/>
      <c r="E2" s="51"/>
      <c r="F2" s="51"/>
      <c r="G2" s="51"/>
      <c r="H2" s="51"/>
      <c r="I2" s="51"/>
      <c r="J2" s="51"/>
      <c r="K2" s="51"/>
      <c r="L2" s="51"/>
      <c r="M2" s="51"/>
      <c r="N2" s="51"/>
      <c r="O2" s="51"/>
      <c r="P2" s="49"/>
      <c r="Q2" s="51"/>
      <c r="R2" s="51"/>
    </row>
    <row r="3" spans="1:29" s="52" customFormat="1" ht="20.100000000000001" customHeight="1" x14ac:dyDescent="0.2">
      <c r="A3" s="48"/>
      <c r="B3" s="509" t="e">
        <f>#REF!</f>
        <v>#REF!</v>
      </c>
      <c r="C3" s="510"/>
      <c r="D3" s="510"/>
      <c r="E3" s="510"/>
      <c r="F3" s="510"/>
      <c r="G3" s="510"/>
      <c r="H3" s="510"/>
      <c r="I3" s="510"/>
      <c r="J3" s="510"/>
      <c r="K3" s="510"/>
      <c r="L3" s="510"/>
      <c r="M3" s="510"/>
      <c r="N3" s="510"/>
      <c r="O3" s="510"/>
      <c r="P3" s="510"/>
      <c r="Q3" s="511"/>
      <c r="R3" s="51"/>
    </row>
    <row r="4" spans="1:29" s="52" customFormat="1" ht="20.100000000000001" customHeight="1" x14ac:dyDescent="0.2">
      <c r="A4" s="48"/>
      <c r="B4" s="512"/>
      <c r="C4" s="513"/>
      <c r="D4" s="513"/>
      <c r="E4" s="513"/>
      <c r="F4" s="513"/>
      <c r="G4" s="513"/>
      <c r="H4" s="513"/>
      <c r="I4" s="513"/>
      <c r="J4" s="513"/>
      <c r="K4" s="513"/>
      <c r="L4" s="513"/>
      <c r="M4" s="513"/>
      <c r="N4" s="513"/>
      <c r="O4" s="513"/>
      <c r="P4" s="513"/>
      <c r="Q4" s="514"/>
      <c r="R4" s="51"/>
    </row>
    <row r="5" spans="1:29" s="52" customFormat="1" ht="15" customHeight="1" x14ac:dyDescent="0.2">
      <c r="A5" s="48"/>
      <c r="B5" s="48"/>
      <c r="C5" s="51"/>
      <c r="D5" s="51"/>
      <c r="E5" s="51"/>
      <c r="F5" s="51"/>
      <c r="G5" s="51"/>
      <c r="H5" s="51"/>
      <c r="I5" s="51"/>
      <c r="J5" s="51"/>
      <c r="K5" s="51"/>
      <c r="L5" s="51"/>
      <c r="M5" s="51"/>
      <c r="N5" s="51"/>
      <c r="O5" s="51"/>
      <c r="P5" s="51"/>
      <c r="Q5" s="51"/>
      <c r="R5" s="51"/>
    </row>
    <row r="6" spans="1:29" s="9" customFormat="1" ht="30" customHeight="1" x14ac:dyDescent="0.2">
      <c r="A6" s="47"/>
      <c r="B6" s="70" t="s">
        <v>5</v>
      </c>
      <c r="E6" s="515"/>
      <c r="F6" s="516"/>
      <c r="G6" s="516"/>
      <c r="H6" s="516"/>
      <c r="I6" s="516"/>
      <c r="J6" s="516"/>
      <c r="K6" s="516"/>
      <c r="L6" s="516"/>
      <c r="M6" s="516"/>
      <c r="N6" s="516"/>
      <c r="O6" s="516"/>
      <c r="P6" s="516"/>
      <c r="Q6" s="517"/>
      <c r="R6" s="33"/>
      <c r="S6" s="55" t="s">
        <v>6</v>
      </c>
    </row>
    <row r="7" spans="1:29" s="11" customFormat="1" ht="30" customHeight="1" x14ac:dyDescent="0.2">
      <c r="A7" s="8"/>
      <c r="B7" s="8"/>
      <c r="C7" s="9"/>
      <c r="D7" s="9"/>
      <c r="E7" s="53"/>
      <c r="F7" s="53"/>
      <c r="G7" s="53"/>
      <c r="H7" s="53"/>
      <c r="I7" s="53"/>
      <c r="J7" s="53"/>
      <c r="K7" s="53"/>
      <c r="L7" s="53"/>
      <c r="M7" s="53"/>
      <c r="N7" s="53"/>
      <c r="O7" s="53"/>
      <c r="P7" s="53"/>
      <c r="Q7" s="53"/>
      <c r="R7" s="53"/>
      <c r="S7" s="52"/>
    </row>
    <row r="8" spans="1:29" s="30" customFormat="1" ht="50.1" customHeight="1" thickBot="1" x14ac:dyDescent="0.6">
      <c r="A8" s="28"/>
      <c r="B8" s="518" t="s">
        <v>155</v>
      </c>
      <c r="C8" s="518"/>
      <c r="D8" s="518"/>
      <c r="E8" s="518"/>
      <c r="F8" s="518"/>
      <c r="G8" s="518"/>
      <c r="H8" s="518"/>
      <c r="I8" s="518"/>
      <c r="J8" s="518"/>
      <c r="K8" s="518"/>
      <c r="L8" s="518"/>
      <c r="M8" s="518"/>
      <c r="N8" s="518"/>
      <c r="O8" s="518"/>
      <c r="P8" s="518"/>
      <c r="Q8" s="518"/>
      <c r="R8" s="28"/>
      <c r="AC8" s="261"/>
    </row>
    <row r="9" spans="1:29" s="52" customFormat="1" ht="30" customHeight="1" thickTop="1" x14ac:dyDescent="0.2">
      <c r="A9" s="51"/>
      <c r="B9" s="51"/>
      <c r="C9" s="51"/>
      <c r="D9" s="51"/>
      <c r="E9" s="51"/>
      <c r="F9" s="51"/>
      <c r="G9" s="51"/>
      <c r="H9" s="51"/>
      <c r="I9" s="51"/>
      <c r="J9" s="51"/>
      <c r="K9" s="51"/>
      <c r="L9" s="51"/>
      <c r="M9" s="51"/>
      <c r="N9" s="51"/>
      <c r="O9" s="51"/>
      <c r="P9" s="51"/>
      <c r="Q9" s="51"/>
      <c r="R9" s="51"/>
    </row>
    <row r="10" spans="1:29" s="52" customFormat="1" ht="30" customHeight="1" x14ac:dyDescent="0.2">
      <c r="A10" s="51"/>
      <c r="B10" s="74"/>
      <c r="C10" s="79" t="s">
        <v>140</v>
      </c>
      <c r="D10" s="51"/>
      <c r="E10" s="51"/>
      <c r="F10" s="51"/>
      <c r="G10" s="51"/>
      <c r="H10" s="51"/>
      <c r="I10" s="51"/>
      <c r="J10" s="51"/>
      <c r="K10" s="51"/>
      <c r="L10" s="51"/>
      <c r="M10" s="51"/>
      <c r="N10" s="51"/>
      <c r="O10" s="51"/>
      <c r="P10" s="51"/>
      <c r="Q10" s="51"/>
      <c r="R10" s="51"/>
      <c r="Z10" s="257"/>
    </row>
    <row r="11" spans="1:29" s="52" customFormat="1" ht="20.25" customHeight="1" x14ac:dyDescent="0.2">
      <c r="A11" s="62"/>
      <c r="B11" s="98"/>
      <c r="C11" s="99"/>
      <c r="D11" s="61"/>
      <c r="E11" s="100"/>
      <c r="F11" s="100"/>
      <c r="G11" s="100"/>
      <c r="H11" s="100"/>
      <c r="I11" s="100"/>
      <c r="J11" s="100"/>
      <c r="K11" s="100"/>
      <c r="L11" s="100"/>
      <c r="M11" s="100"/>
      <c r="N11" s="100"/>
      <c r="O11" s="100"/>
      <c r="P11" s="100"/>
      <c r="Q11" s="61"/>
      <c r="R11" s="61"/>
    </row>
    <row r="12" spans="1:29" s="52" customFormat="1" ht="20.100000000000001" customHeight="1" x14ac:dyDescent="0.2">
      <c r="A12" s="62"/>
      <c r="B12" s="101"/>
      <c r="C12" s="102"/>
      <c r="D12" s="102"/>
      <c r="E12" s="102"/>
      <c r="F12" s="102"/>
      <c r="G12" s="102"/>
      <c r="H12" s="102"/>
      <c r="I12" s="102"/>
      <c r="J12" s="102"/>
      <c r="K12" s="102"/>
      <c r="L12" s="102"/>
      <c r="M12" s="102"/>
      <c r="N12" s="102"/>
      <c r="O12" s="102"/>
      <c r="P12" s="102"/>
      <c r="Q12" s="73"/>
      <c r="R12" s="61"/>
    </row>
    <row r="13" spans="1:29" s="52" customFormat="1" ht="30" customHeight="1" x14ac:dyDescent="0.2">
      <c r="A13" s="62"/>
      <c r="B13" s="97"/>
      <c r="C13" s="536" t="s">
        <v>47</v>
      </c>
      <c r="D13" s="537"/>
      <c r="E13" s="537"/>
      <c r="F13" s="537"/>
      <c r="G13" s="537"/>
      <c r="H13" s="537"/>
      <c r="I13" s="537"/>
      <c r="J13" s="538"/>
      <c r="K13" s="91"/>
      <c r="L13" s="545" t="s">
        <v>43</v>
      </c>
      <c r="M13" s="546"/>
      <c r="N13" s="546"/>
      <c r="O13" s="546"/>
      <c r="P13" s="547"/>
      <c r="Q13" s="69"/>
      <c r="R13" s="61"/>
      <c r="T13" s="230"/>
    </row>
    <row r="14" spans="1:29" s="52" customFormat="1" ht="20.100000000000001" customHeight="1" x14ac:dyDescent="0.2">
      <c r="A14" s="23"/>
      <c r="B14" s="120"/>
      <c r="C14" s="539"/>
      <c r="D14" s="540"/>
      <c r="E14" s="540"/>
      <c r="F14" s="540"/>
      <c r="G14" s="540"/>
      <c r="H14" s="540"/>
      <c r="I14" s="540"/>
      <c r="J14" s="541"/>
      <c r="K14" s="91"/>
      <c r="L14" s="103"/>
      <c r="M14" s="103"/>
      <c r="N14" s="103"/>
      <c r="O14" s="103"/>
      <c r="P14" s="103"/>
      <c r="Q14" s="117"/>
      <c r="R14" s="67"/>
      <c r="T14" s="230"/>
    </row>
    <row r="15" spans="1:29" s="52" customFormat="1" ht="30" customHeight="1" x14ac:dyDescent="0.2">
      <c r="A15" s="62"/>
      <c r="B15" s="97"/>
      <c r="C15" s="542"/>
      <c r="D15" s="543"/>
      <c r="E15" s="543"/>
      <c r="F15" s="543"/>
      <c r="G15" s="543"/>
      <c r="H15" s="543"/>
      <c r="I15" s="543"/>
      <c r="J15" s="544"/>
      <c r="K15" s="91"/>
      <c r="L15" s="548" t="s">
        <v>49</v>
      </c>
      <c r="M15" s="549"/>
      <c r="N15" s="88"/>
      <c r="O15" s="550" t="s">
        <v>48</v>
      </c>
      <c r="P15" s="551"/>
      <c r="Q15" s="69"/>
      <c r="R15" s="51"/>
      <c r="T15" s="230"/>
    </row>
    <row r="16" spans="1:29" s="52" customFormat="1" ht="15" customHeight="1" x14ac:dyDescent="0.2">
      <c r="A16" s="62"/>
      <c r="B16" s="97"/>
      <c r="C16" s="91"/>
      <c r="D16" s="91"/>
      <c r="E16" s="91"/>
      <c r="F16" s="91"/>
      <c r="G16" s="91"/>
      <c r="H16" s="91"/>
      <c r="I16" s="91"/>
      <c r="J16" s="91"/>
      <c r="K16" s="91"/>
      <c r="L16" s="91"/>
      <c r="M16" s="91"/>
      <c r="N16" s="91"/>
      <c r="O16" s="91"/>
      <c r="P16" s="91"/>
      <c r="Q16" s="69"/>
      <c r="R16" s="51"/>
    </row>
    <row r="17" spans="1:19" s="52" customFormat="1" ht="30" customHeight="1" x14ac:dyDescent="0.2">
      <c r="A17" s="62"/>
      <c r="B17" s="97"/>
      <c r="C17" s="556" t="s">
        <v>156</v>
      </c>
      <c r="D17" s="557"/>
      <c r="E17" s="557"/>
      <c r="F17" s="557"/>
      <c r="G17" s="557"/>
      <c r="H17" s="557"/>
      <c r="I17" s="557"/>
      <c r="J17" s="558"/>
      <c r="K17" s="91"/>
      <c r="L17" s="597"/>
      <c r="M17" s="598"/>
      <c r="N17" s="91"/>
      <c r="O17" s="561">
        <v>0</v>
      </c>
      <c r="P17" s="562"/>
      <c r="Q17" s="69"/>
      <c r="R17" s="61"/>
    </row>
    <row r="18" spans="1:19" s="52" customFormat="1" ht="15" customHeight="1" x14ac:dyDescent="0.2">
      <c r="A18" s="62"/>
      <c r="B18" s="97"/>
      <c r="C18" s="91"/>
      <c r="D18" s="91"/>
      <c r="E18" s="91"/>
      <c r="F18" s="91"/>
      <c r="G18" s="91"/>
      <c r="H18" s="91"/>
      <c r="I18" s="91"/>
      <c r="J18" s="91"/>
      <c r="K18" s="91"/>
      <c r="L18" s="125"/>
      <c r="M18" s="125"/>
      <c r="N18" s="91"/>
      <c r="O18" s="258"/>
      <c r="P18" s="258"/>
      <c r="Q18" s="69"/>
      <c r="R18" s="51"/>
    </row>
    <row r="19" spans="1:19" s="52" customFormat="1" ht="30" customHeight="1" x14ac:dyDescent="0.2">
      <c r="A19" s="62"/>
      <c r="B19" s="97"/>
      <c r="C19" s="556" t="s">
        <v>51</v>
      </c>
      <c r="D19" s="557"/>
      <c r="E19" s="557"/>
      <c r="F19" s="557"/>
      <c r="G19" s="557"/>
      <c r="H19" s="557"/>
      <c r="I19" s="557"/>
      <c r="J19" s="558"/>
      <c r="K19" s="91"/>
      <c r="L19" s="597"/>
      <c r="M19" s="598"/>
      <c r="N19" s="91"/>
      <c r="O19" s="561">
        <v>0</v>
      </c>
      <c r="P19" s="562"/>
      <c r="Q19" s="69"/>
      <c r="R19" s="61"/>
    </row>
    <row r="20" spans="1:19" s="52" customFormat="1" ht="15" customHeight="1" x14ac:dyDescent="0.2">
      <c r="A20" s="62"/>
      <c r="B20" s="97"/>
      <c r="C20" s="91"/>
      <c r="D20" s="91"/>
      <c r="E20" s="91"/>
      <c r="F20" s="91"/>
      <c r="G20" s="91"/>
      <c r="H20" s="91"/>
      <c r="I20" s="91"/>
      <c r="J20" s="91"/>
      <c r="K20" s="91"/>
      <c r="L20" s="125"/>
      <c r="M20" s="125"/>
      <c r="N20" s="91"/>
      <c r="O20" s="258"/>
      <c r="P20" s="258"/>
      <c r="Q20" s="69"/>
      <c r="R20" s="51"/>
    </row>
    <row r="21" spans="1:19" s="52" customFormat="1" ht="30" customHeight="1" x14ac:dyDescent="0.2">
      <c r="A21" s="62"/>
      <c r="B21" s="97"/>
      <c r="C21" s="556" t="s">
        <v>52</v>
      </c>
      <c r="D21" s="557"/>
      <c r="E21" s="557"/>
      <c r="F21" s="557"/>
      <c r="G21" s="557"/>
      <c r="H21" s="557"/>
      <c r="I21" s="557"/>
      <c r="J21" s="558"/>
      <c r="K21" s="91"/>
      <c r="L21" s="597"/>
      <c r="M21" s="598"/>
      <c r="N21" s="91"/>
      <c r="O21" s="561">
        <v>0</v>
      </c>
      <c r="P21" s="562"/>
      <c r="Q21" s="69"/>
      <c r="R21" s="61"/>
    </row>
    <row r="22" spans="1:19" s="52" customFormat="1" ht="20.100000000000001" customHeight="1" x14ac:dyDescent="0.2">
      <c r="A22" s="62"/>
      <c r="B22" s="97"/>
      <c r="C22" s="91"/>
      <c r="D22" s="91"/>
      <c r="E22" s="91"/>
      <c r="F22" s="91"/>
      <c r="G22" s="91"/>
      <c r="H22" s="91"/>
      <c r="I22" s="91"/>
      <c r="J22" s="91"/>
      <c r="K22" s="91"/>
      <c r="L22" s="125"/>
      <c r="M22" s="125"/>
      <c r="N22" s="91"/>
      <c r="O22" s="258"/>
      <c r="P22" s="258"/>
      <c r="Q22" s="69"/>
      <c r="R22" s="61"/>
    </row>
    <row r="23" spans="1:19" s="52" customFormat="1" ht="30" customHeight="1" x14ac:dyDescent="0.2">
      <c r="A23" s="62"/>
      <c r="B23" s="97"/>
      <c r="C23" s="556" t="s">
        <v>53</v>
      </c>
      <c r="D23" s="557"/>
      <c r="E23" s="557"/>
      <c r="F23" s="557"/>
      <c r="G23" s="557"/>
      <c r="H23" s="557"/>
      <c r="I23" s="557"/>
      <c r="J23" s="558"/>
      <c r="K23" s="91"/>
      <c r="L23" s="597"/>
      <c r="M23" s="598"/>
      <c r="N23" s="91"/>
      <c r="O23" s="561" t="e">
        <f>L23*#REF!</f>
        <v>#REF!</v>
      </c>
      <c r="P23" s="562"/>
      <c r="Q23" s="69"/>
      <c r="R23" s="61"/>
    </row>
    <row r="24" spans="1:19" s="52" customFormat="1" ht="20.100000000000001" customHeight="1" x14ac:dyDescent="0.2">
      <c r="A24" s="23"/>
      <c r="B24" s="120"/>
      <c r="C24" s="103"/>
      <c r="D24" s="103"/>
      <c r="E24" s="103"/>
      <c r="F24" s="103"/>
      <c r="G24" s="103"/>
      <c r="H24" s="103"/>
      <c r="I24" s="103"/>
      <c r="J24" s="103"/>
      <c r="K24" s="103"/>
      <c r="L24" s="125"/>
      <c r="M24" s="125"/>
      <c r="N24" s="103"/>
      <c r="O24" s="259"/>
      <c r="P24" s="259"/>
      <c r="Q24" s="117"/>
      <c r="R24" s="67"/>
    </row>
    <row r="25" spans="1:19" s="52" customFormat="1" ht="30" customHeight="1" x14ac:dyDescent="0.2">
      <c r="A25" s="62"/>
      <c r="B25" s="97"/>
      <c r="C25" s="556" t="s">
        <v>54</v>
      </c>
      <c r="D25" s="557"/>
      <c r="E25" s="557"/>
      <c r="F25" s="557"/>
      <c r="G25" s="557"/>
      <c r="H25" s="557"/>
      <c r="I25" s="557"/>
      <c r="J25" s="558"/>
      <c r="K25" s="91"/>
      <c r="L25" s="597"/>
      <c r="M25" s="598"/>
      <c r="N25" s="88"/>
      <c r="O25" s="561" t="e">
        <f>L25*#REF!</f>
        <v>#REF!</v>
      </c>
      <c r="P25" s="562"/>
      <c r="Q25" s="69"/>
      <c r="R25" s="51"/>
    </row>
    <row r="26" spans="1:19" s="52" customFormat="1" ht="15" customHeight="1" x14ac:dyDescent="0.2">
      <c r="A26" s="62"/>
      <c r="B26" s="97"/>
      <c r="C26" s="91"/>
      <c r="D26" s="91"/>
      <c r="E26" s="91"/>
      <c r="F26" s="91"/>
      <c r="G26" s="91"/>
      <c r="H26" s="91"/>
      <c r="I26" s="91"/>
      <c r="J26" s="91"/>
      <c r="K26" s="91"/>
      <c r="L26" s="125"/>
      <c r="M26" s="125"/>
      <c r="N26" s="91"/>
      <c r="O26" s="258"/>
      <c r="P26" s="258"/>
      <c r="Q26" s="69"/>
      <c r="R26" s="51"/>
    </row>
    <row r="27" spans="1:19" s="52" customFormat="1" ht="30" customHeight="1" x14ac:dyDescent="0.2">
      <c r="A27" s="62"/>
      <c r="B27" s="97"/>
      <c r="C27" s="556" t="s">
        <v>55</v>
      </c>
      <c r="D27" s="557"/>
      <c r="E27" s="557"/>
      <c r="F27" s="557"/>
      <c r="G27" s="557"/>
      <c r="H27" s="557"/>
      <c r="I27" s="557"/>
      <c r="J27" s="558"/>
      <c r="K27" s="91"/>
      <c r="L27" s="597"/>
      <c r="M27" s="598"/>
      <c r="N27" s="88"/>
      <c r="O27" s="561" t="e">
        <f>L27*#REF!</f>
        <v>#REF!</v>
      </c>
      <c r="P27" s="562"/>
      <c r="Q27" s="69"/>
      <c r="R27" s="61"/>
    </row>
    <row r="28" spans="1:19" s="52" customFormat="1" ht="15" customHeight="1" x14ac:dyDescent="0.2">
      <c r="A28" s="62"/>
      <c r="B28" s="97"/>
      <c r="C28" s="91"/>
      <c r="D28" s="91"/>
      <c r="E28" s="91"/>
      <c r="F28" s="91"/>
      <c r="G28" s="91"/>
      <c r="H28" s="91"/>
      <c r="I28" s="91"/>
      <c r="J28" s="91"/>
      <c r="K28" s="91"/>
      <c r="L28" s="125"/>
      <c r="M28" s="125"/>
      <c r="N28" s="91"/>
      <c r="O28" s="258"/>
      <c r="P28" s="258"/>
      <c r="Q28" s="69"/>
      <c r="R28" s="51"/>
    </row>
    <row r="29" spans="1:19" s="52" customFormat="1" ht="30" customHeight="1" x14ac:dyDescent="0.2">
      <c r="A29" s="62"/>
      <c r="B29" s="97"/>
      <c r="C29" s="594" t="s">
        <v>57</v>
      </c>
      <c r="D29" s="595"/>
      <c r="E29" s="595"/>
      <c r="F29" s="595"/>
      <c r="G29" s="595"/>
      <c r="H29" s="595"/>
      <c r="I29" s="595"/>
      <c r="J29" s="596"/>
      <c r="K29" s="91"/>
      <c r="L29" s="559">
        <f>L23+L25+L27+L21+L19+L17</f>
        <v>0</v>
      </c>
      <c r="M29" s="560"/>
      <c r="N29" s="91"/>
      <c r="O29" s="561" t="e">
        <f>O17+O19+O21+O23+O25+O27</f>
        <v>#REF!</v>
      </c>
      <c r="P29" s="562"/>
      <c r="Q29" s="69"/>
      <c r="R29" s="51"/>
    </row>
    <row r="30" spans="1:19" s="52" customFormat="1" ht="15" customHeight="1" x14ac:dyDescent="0.2">
      <c r="A30" s="62"/>
      <c r="B30" s="97"/>
      <c r="C30" s="91"/>
      <c r="D30" s="91"/>
      <c r="E30" s="61"/>
      <c r="F30" s="108"/>
      <c r="G30" s="108"/>
      <c r="H30" s="108"/>
      <c r="I30" s="109"/>
      <c r="J30" s="109"/>
      <c r="K30" s="109"/>
      <c r="L30" s="109"/>
      <c r="M30" s="109"/>
      <c r="N30" s="109"/>
      <c r="O30" s="109"/>
      <c r="P30" s="109"/>
      <c r="Q30" s="69"/>
      <c r="R30" s="61"/>
      <c r="S30" s="61"/>
    </row>
    <row r="31" spans="1:19" s="52" customFormat="1" ht="30" customHeight="1" x14ac:dyDescent="0.2">
      <c r="A31" s="62"/>
      <c r="B31" s="97"/>
      <c r="C31" s="531" t="s">
        <v>59</v>
      </c>
      <c r="D31" s="573"/>
      <c r="E31" s="573"/>
      <c r="F31" s="573"/>
      <c r="G31" s="532"/>
      <c r="H31" s="80"/>
      <c r="I31" s="566" t="e">
        <f>O29</f>
        <v>#REF!</v>
      </c>
      <c r="J31" s="567"/>
      <c r="K31" s="567"/>
      <c r="L31" s="567"/>
      <c r="M31" s="567"/>
      <c r="N31" s="567"/>
      <c r="O31" s="567"/>
      <c r="P31" s="568"/>
      <c r="Q31" s="69"/>
      <c r="R31" s="61"/>
      <c r="S31" s="59"/>
    </row>
    <row r="32" spans="1:19" s="52" customFormat="1" ht="15" hidden="1" customHeight="1" x14ac:dyDescent="0.2">
      <c r="A32" s="62"/>
      <c r="B32" s="68"/>
      <c r="C32" s="81"/>
      <c r="D32" s="81"/>
      <c r="E32" s="81"/>
      <c r="F32" s="81"/>
      <c r="G32" s="81"/>
      <c r="H32" s="81"/>
      <c r="I32" s="81"/>
      <c r="J32" s="81"/>
      <c r="K32" s="81"/>
      <c r="L32" s="81"/>
      <c r="M32" s="81"/>
      <c r="N32" s="81"/>
      <c r="O32" s="81"/>
      <c r="P32" s="81"/>
      <c r="Q32" s="69"/>
      <c r="R32" s="51"/>
    </row>
    <row r="33" spans="1:20" s="52" customFormat="1" ht="30" hidden="1" customHeight="1" x14ac:dyDescent="0.2">
      <c r="A33" s="62"/>
      <c r="B33" s="68"/>
      <c r="C33" s="574" t="s">
        <v>99</v>
      </c>
      <c r="D33" s="575"/>
      <c r="E33" s="575"/>
      <c r="F33" s="575"/>
      <c r="G33" s="575"/>
      <c r="H33" s="575"/>
      <c r="I33" s="575"/>
      <c r="J33" s="575"/>
      <c r="K33" s="575"/>
      <c r="L33" s="575"/>
      <c r="M33" s="575"/>
      <c r="N33" s="575"/>
      <c r="O33" s="575"/>
      <c r="P33" s="576"/>
      <c r="Q33" s="69"/>
      <c r="R33" s="61"/>
      <c r="T33" s="230" t="s">
        <v>88</v>
      </c>
    </row>
    <row r="34" spans="1:20" s="52" customFormat="1" ht="106.5" hidden="1" customHeight="1" x14ac:dyDescent="0.2">
      <c r="A34" s="62"/>
      <c r="B34" s="68"/>
      <c r="C34" s="577"/>
      <c r="D34" s="578"/>
      <c r="E34" s="578"/>
      <c r="F34" s="578"/>
      <c r="G34" s="578"/>
      <c r="H34" s="578"/>
      <c r="I34" s="578"/>
      <c r="J34" s="578"/>
      <c r="K34" s="578"/>
      <c r="L34" s="578"/>
      <c r="M34" s="578"/>
      <c r="N34" s="578"/>
      <c r="O34" s="578"/>
      <c r="P34" s="579"/>
      <c r="Q34" s="66"/>
      <c r="R34" s="51"/>
      <c r="T34" s="230" t="s">
        <v>89</v>
      </c>
    </row>
    <row r="35" spans="1:20" s="52" customFormat="1" ht="15" hidden="1" customHeight="1" x14ac:dyDescent="0.2">
      <c r="A35" s="62"/>
      <c r="B35" s="97"/>
      <c r="C35" s="156"/>
      <c r="D35" s="156"/>
      <c r="E35" s="156"/>
      <c r="F35" s="156"/>
      <c r="G35" s="156"/>
      <c r="H35" s="156"/>
      <c r="I35" s="156"/>
      <c r="J35" s="156"/>
      <c r="K35" s="156"/>
      <c r="L35" s="156"/>
      <c r="M35" s="156"/>
      <c r="N35" s="156"/>
      <c r="O35" s="156"/>
      <c r="P35" s="156"/>
      <c r="Q35" s="69"/>
      <c r="R35" s="51"/>
    </row>
    <row r="36" spans="1:20" s="52" customFormat="1" ht="30" hidden="1" customHeight="1" x14ac:dyDescent="0.2">
      <c r="A36" s="62"/>
      <c r="B36" s="68"/>
      <c r="C36" s="574" t="s">
        <v>67</v>
      </c>
      <c r="D36" s="580"/>
      <c r="E36" s="580"/>
      <c r="F36" s="580"/>
      <c r="G36" s="580"/>
      <c r="H36" s="580"/>
      <c r="I36" s="580"/>
      <c r="J36" s="580"/>
      <c r="K36" s="580"/>
      <c r="L36" s="580"/>
      <c r="M36" s="580"/>
      <c r="N36" s="580"/>
      <c r="O36" s="580"/>
      <c r="P36" s="581"/>
      <c r="Q36" s="66"/>
      <c r="R36" s="51"/>
    </row>
    <row r="37" spans="1:20" s="52" customFormat="1" ht="33" hidden="1" customHeight="1" x14ac:dyDescent="0.2">
      <c r="A37" s="62"/>
      <c r="B37" s="68"/>
      <c r="C37" s="582"/>
      <c r="D37" s="583"/>
      <c r="E37" s="583"/>
      <c r="F37" s="583"/>
      <c r="G37" s="583"/>
      <c r="H37" s="583"/>
      <c r="I37" s="583"/>
      <c r="J37" s="583"/>
      <c r="K37" s="583"/>
      <c r="L37" s="583"/>
      <c r="M37" s="583"/>
      <c r="N37" s="583"/>
      <c r="O37" s="583"/>
      <c r="P37" s="584"/>
      <c r="Q37" s="66"/>
      <c r="R37" s="51"/>
    </row>
    <row r="38" spans="1:20" s="52" customFormat="1" ht="15" customHeight="1" x14ac:dyDescent="0.2">
      <c r="A38" s="62"/>
      <c r="B38" s="97"/>
      <c r="C38" s="104"/>
      <c r="D38" s="104"/>
      <c r="E38" s="61"/>
      <c r="F38" s="108"/>
      <c r="G38" s="108"/>
      <c r="H38" s="108"/>
      <c r="I38" s="109"/>
      <c r="J38" s="109"/>
      <c r="K38" s="109"/>
      <c r="L38" s="109"/>
      <c r="M38" s="109"/>
      <c r="N38" s="109"/>
      <c r="O38" s="109"/>
      <c r="P38" s="109"/>
      <c r="Q38" s="69"/>
      <c r="R38" s="61"/>
      <c r="S38" s="59"/>
    </row>
    <row r="39" spans="1:20" s="52" customFormat="1" ht="30" customHeight="1" x14ac:dyDescent="0.2">
      <c r="A39" s="62"/>
      <c r="B39" s="97"/>
      <c r="C39" s="585" t="s">
        <v>60</v>
      </c>
      <c r="D39" s="586"/>
      <c r="E39" s="586"/>
      <c r="F39" s="586"/>
      <c r="G39" s="587"/>
      <c r="H39" s="231"/>
      <c r="I39" s="566" t="e">
        <f>I31*0.19</f>
        <v>#REF!</v>
      </c>
      <c r="J39" s="567"/>
      <c r="K39" s="567"/>
      <c r="L39" s="567"/>
      <c r="M39" s="567"/>
      <c r="N39" s="567"/>
      <c r="O39" s="567"/>
      <c r="P39" s="568"/>
      <c r="Q39" s="69"/>
      <c r="R39" s="61"/>
      <c r="S39" s="59"/>
    </row>
    <row r="40" spans="1:20" s="52" customFormat="1" ht="15" customHeight="1" x14ac:dyDescent="0.2">
      <c r="A40" s="62"/>
      <c r="B40" s="97"/>
      <c r="C40" s="91"/>
      <c r="D40" s="91"/>
      <c r="E40" s="61"/>
      <c r="F40" s="108"/>
      <c r="G40" s="108"/>
      <c r="H40" s="108"/>
      <c r="I40" s="109"/>
      <c r="J40" s="109"/>
      <c r="K40" s="109"/>
      <c r="L40" s="109"/>
      <c r="M40" s="109"/>
      <c r="N40" s="109"/>
      <c r="O40" s="109"/>
      <c r="P40" s="109"/>
      <c r="Q40" s="69"/>
      <c r="R40" s="61"/>
      <c r="S40" s="61"/>
    </row>
    <row r="41" spans="1:20" s="52" customFormat="1" ht="30" customHeight="1" x14ac:dyDescent="0.2">
      <c r="A41" s="62"/>
      <c r="B41" s="97"/>
      <c r="C41" s="531" t="s">
        <v>61</v>
      </c>
      <c r="D41" s="573"/>
      <c r="E41" s="573"/>
      <c r="F41" s="573"/>
      <c r="G41" s="532"/>
      <c r="H41" s="80"/>
      <c r="I41" s="566" t="e">
        <f>I39+I31</f>
        <v>#REF!</v>
      </c>
      <c r="J41" s="567"/>
      <c r="K41" s="567"/>
      <c r="L41" s="567"/>
      <c r="M41" s="567"/>
      <c r="N41" s="567"/>
      <c r="O41" s="567"/>
      <c r="P41" s="568"/>
      <c r="Q41" s="69"/>
      <c r="R41" s="61"/>
      <c r="S41" s="59"/>
    </row>
    <row r="42" spans="1:20" s="52" customFormat="1" ht="30" customHeight="1" x14ac:dyDescent="0.2">
      <c r="A42" s="62"/>
      <c r="B42" s="71"/>
      <c r="C42" s="136"/>
      <c r="D42" s="136"/>
      <c r="E42" s="157"/>
      <c r="F42" s="157"/>
      <c r="G42" s="157"/>
      <c r="H42" s="157"/>
      <c r="I42" s="157"/>
      <c r="J42" s="157"/>
      <c r="K42" s="157"/>
      <c r="L42" s="157"/>
      <c r="M42" s="157"/>
      <c r="N42" s="157"/>
      <c r="O42" s="157"/>
      <c r="P42" s="157"/>
      <c r="Q42" s="72"/>
      <c r="R42" s="61"/>
    </row>
    <row r="43" spans="1:20" s="52" customFormat="1" ht="15" customHeight="1" x14ac:dyDescent="0.2">
      <c r="A43" s="158"/>
      <c r="B43" s="159"/>
      <c r="C43" s="91"/>
      <c r="D43" s="91"/>
      <c r="E43" s="91"/>
      <c r="F43" s="91"/>
      <c r="G43" s="91"/>
      <c r="H43" s="91"/>
      <c r="I43" s="91"/>
      <c r="J43" s="91"/>
      <c r="K43" s="91"/>
      <c r="L43" s="91"/>
      <c r="M43" s="91"/>
      <c r="N43" s="91"/>
      <c r="O43" s="91"/>
      <c r="P43" s="91"/>
      <c r="Q43" s="59"/>
      <c r="R43" s="51"/>
      <c r="T43" s="12"/>
    </row>
    <row r="44" spans="1:20" s="52" customFormat="1" ht="30" customHeight="1" x14ac:dyDescent="0.2">
      <c r="A44" s="158"/>
      <c r="B44" s="159"/>
      <c r="C44" s="91"/>
      <c r="D44" s="91"/>
      <c r="E44" s="88"/>
      <c r="F44" s="88"/>
      <c r="G44" s="88"/>
      <c r="H44" s="88"/>
      <c r="I44" s="88"/>
      <c r="J44" s="88"/>
      <c r="K44" s="88"/>
      <c r="L44" s="88"/>
      <c r="M44" s="88"/>
      <c r="N44" s="88"/>
      <c r="O44" s="88"/>
      <c r="P44" s="88"/>
      <c r="Q44" s="59"/>
      <c r="R44" s="51"/>
      <c r="T44" s="29"/>
    </row>
    <row r="45" spans="1:20" s="52" customFormat="1" ht="15" customHeight="1" x14ac:dyDescent="0.2">
      <c r="A45" s="158"/>
      <c r="B45" s="159"/>
      <c r="C45" s="91"/>
      <c r="D45" s="91"/>
      <c r="E45" s="91"/>
      <c r="F45" s="91"/>
      <c r="G45" s="91"/>
      <c r="H45" s="91"/>
      <c r="I45" s="91"/>
      <c r="J45" s="91"/>
      <c r="K45" s="91"/>
      <c r="L45" s="91"/>
      <c r="M45" s="91"/>
      <c r="N45" s="91"/>
      <c r="O45" s="91"/>
      <c r="P45" s="91"/>
      <c r="Q45" s="59"/>
      <c r="R45" s="51"/>
      <c r="T45" s="29"/>
    </row>
    <row r="46" spans="1:20" s="52" customFormat="1" ht="30" customHeight="1" x14ac:dyDescent="0.2">
      <c r="A46" s="158"/>
      <c r="B46" s="159"/>
      <c r="C46" s="91"/>
      <c r="D46" s="91"/>
      <c r="E46" s="88"/>
      <c r="F46" s="88"/>
      <c r="G46" s="88"/>
      <c r="H46" s="88"/>
      <c r="I46" s="88"/>
      <c r="J46" s="88"/>
      <c r="K46" s="88"/>
      <c r="L46" s="88"/>
      <c r="M46" s="88"/>
      <c r="N46" s="88"/>
      <c r="O46" s="88"/>
      <c r="P46" s="88"/>
      <c r="Q46" s="59"/>
      <c r="R46" s="51"/>
      <c r="T46" s="12"/>
    </row>
    <row r="47" spans="1:20" s="52" customFormat="1" ht="15" customHeight="1" x14ac:dyDescent="0.2">
      <c r="A47" s="158"/>
      <c r="B47" s="159"/>
      <c r="C47" s="91"/>
      <c r="D47" s="91"/>
      <c r="E47" s="91"/>
      <c r="F47" s="91"/>
      <c r="G47" s="91"/>
      <c r="H47" s="91"/>
      <c r="I47" s="91"/>
      <c r="J47" s="91"/>
      <c r="K47" s="91"/>
      <c r="L47" s="91"/>
      <c r="M47" s="91"/>
      <c r="N47" s="91"/>
      <c r="O47" s="91"/>
      <c r="P47" s="91"/>
      <c r="Q47" s="59"/>
      <c r="R47" s="51"/>
      <c r="T47" s="12"/>
    </row>
    <row r="48" spans="1:20" s="52" customFormat="1" ht="30" customHeight="1" x14ac:dyDescent="0.2">
      <c r="A48" s="158"/>
      <c r="B48" s="159"/>
      <c r="C48" s="91"/>
      <c r="D48" s="91"/>
      <c r="E48" s="88"/>
      <c r="F48" s="88"/>
      <c r="G48" s="88"/>
      <c r="H48" s="88"/>
      <c r="I48" s="88"/>
      <c r="J48" s="88"/>
      <c r="K48" s="88"/>
      <c r="L48" s="88"/>
      <c r="M48" s="88"/>
      <c r="N48" s="88"/>
      <c r="O48" s="88"/>
      <c r="P48" s="88"/>
      <c r="Q48" s="59"/>
      <c r="R48" s="51"/>
      <c r="T48" s="29"/>
    </row>
    <row r="49" spans="1:20" s="52" customFormat="1" ht="20.100000000000001" customHeight="1" x14ac:dyDescent="0.2">
      <c r="A49" s="158"/>
      <c r="B49" s="159"/>
      <c r="C49" s="91"/>
      <c r="D49" s="91"/>
      <c r="E49" s="91"/>
      <c r="F49" s="91"/>
      <c r="G49" s="91"/>
      <c r="H49" s="91"/>
      <c r="I49" s="91"/>
      <c r="J49" s="91"/>
      <c r="K49" s="91"/>
      <c r="L49" s="91"/>
      <c r="M49" s="91"/>
      <c r="N49" s="91"/>
      <c r="O49" s="91"/>
      <c r="P49" s="91"/>
      <c r="Q49" s="59"/>
      <c r="R49" s="51"/>
      <c r="T49" s="12"/>
    </row>
    <row r="50" spans="1:20" s="56" customFormat="1" ht="30" customHeight="1" x14ac:dyDescent="0.2">
      <c r="A50" s="131"/>
      <c r="B50" s="160"/>
      <c r="C50" s="132"/>
      <c r="D50" s="132"/>
      <c r="E50" s="132"/>
      <c r="F50" s="132"/>
      <c r="G50" s="132"/>
      <c r="H50" s="132"/>
      <c r="I50" s="132"/>
      <c r="J50" s="132"/>
      <c r="K50" s="132"/>
      <c r="L50" s="132"/>
      <c r="M50" s="132"/>
      <c r="N50" s="132"/>
      <c r="O50" s="132"/>
      <c r="P50" s="132"/>
      <c r="Q50" s="60"/>
      <c r="R50" s="60"/>
    </row>
    <row r="51" spans="1:20" s="56" customFormat="1" ht="15" customHeight="1" x14ac:dyDescent="0.2">
      <c r="A51" s="131"/>
      <c r="B51" s="131"/>
      <c r="C51" s="132"/>
      <c r="D51" s="132"/>
      <c r="E51" s="132"/>
      <c r="F51" s="132"/>
      <c r="G51" s="132"/>
      <c r="H51" s="132"/>
      <c r="I51" s="132"/>
      <c r="J51" s="132"/>
      <c r="K51" s="132"/>
      <c r="L51" s="132"/>
      <c r="M51" s="132"/>
      <c r="N51" s="132"/>
      <c r="O51" s="132"/>
      <c r="P51" s="132"/>
      <c r="Q51" s="77"/>
      <c r="R51" s="77"/>
    </row>
    <row r="52" spans="1:20" s="56" customFormat="1" ht="50.1" customHeight="1" x14ac:dyDescent="0.2">
      <c r="A52" s="131"/>
      <c r="B52" s="134"/>
      <c r="C52" s="571"/>
      <c r="D52" s="571"/>
      <c r="E52" s="571"/>
      <c r="F52" s="571"/>
      <c r="G52" s="571"/>
      <c r="H52" s="571"/>
      <c r="I52" s="571"/>
      <c r="J52" s="571"/>
      <c r="K52" s="571"/>
      <c r="L52" s="571"/>
      <c r="M52" s="571"/>
      <c r="N52" s="571"/>
      <c r="O52" s="571"/>
      <c r="P52" s="571"/>
      <c r="Q52" s="60"/>
      <c r="R52" s="60"/>
    </row>
    <row r="53" spans="1:20" s="56" customFormat="1" ht="15" customHeight="1" x14ac:dyDescent="0.2">
      <c r="A53" s="63"/>
      <c r="B53" s="63"/>
      <c r="C53" s="572"/>
      <c r="D53" s="572"/>
      <c r="E53" s="572"/>
      <c r="F53" s="572"/>
      <c r="G53" s="572"/>
      <c r="H53" s="572"/>
      <c r="I53" s="572"/>
      <c r="J53" s="572"/>
      <c r="K53" s="572"/>
      <c r="L53" s="572"/>
      <c r="M53" s="572"/>
      <c r="N53" s="572"/>
      <c r="O53" s="572"/>
      <c r="P53" s="572"/>
      <c r="Q53" s="572"/>
      <c r="R53" s="572"/>
    </row>
  </sheetData>
  <sheetProtection formatCells="0" selectLockedCells="1"/>
  <mergeCells count="38">
    <mergeCell ref="C41:G41"/>
    <mergeCell ref="I41:P41"/>
    <mergeCell ref="C52:P52"/>
    <mergeCell ref="C53:R53"/>
    <mergeCell ref="C31:G31"/>
    <mergeCell ref="I31:P31"/>
    <mergeCell ref="C33:P34"/>
    <mergeCell ref="C36:P37"/>
    <mergeCell ref="C39:G39"/>
    <mergeCell ref="I39:P39"/>
    <mergeCell ref="C29:J29"/>
    <mergeCell ref="L29:M29"/>
    <mergeCell ref="O29:P29"/>
    <mergeCell ref="C21:J21"/>
    <mergeCell ref="L21:M21"/>
    <mergeCell ref="O21:P21"/>
    <mergeCell ref="C23:J23"/>
    <mergeCell ref="L23:M23"/>
    <mergeCell ref="O23:P23"/>
    <mergeCell ref="C25:J25"/>
    <mergeCell ref="L25:M25"/>
    <mergeCell ref="O25:P25"/>
    <mergeCell ref="C27:J27"/>
    <mergeCell ref="L27:M27"/>
    <mergeCell ref="O27:P27"/>
    <mergeCell ref="C17:J17"/>
    <mergeCell ref="L17:M17"/>
    <mergeCell ref="O17:P17"/>
    <mergeCell ref="C19:J19"/>
    <mergeCell ref="L19:M19"/>
    <mergeCell ref="O19:P19"/>
    <mergeCell ref="C13:J15"/>
    <mergeCell ref="L13:P13"/>
    <mergeCell ref="L15:M15"/>
    <mergeCell ref="O15:P15"/>
    <mergeCell ref="B3:Q4"/>
    <mergeCell ref="E6:Q6"/>
    <mergeCell ref="B8:Q8"/>
  </mergeCells>
  <pageMargins left="0.59055118110236227" right="0.39370078740157483" top="0.39370078740157483" bottom="0.31496062992125984" header="0.51181102362204722" footer="0.51181102362204722"/>
  <pageSetup paperSize="9" scale="48"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1">
    <tabColor rgb="FF92D050"/>
    <pageSetUpPr fitToPage="1"/>
  </sheetPr>
  <dimension ref="A1:AF61"/>
  <sheetViews>
    <sheetView view="pageBreakPreview" zoomScale="70" zoomScaleNormal="115" zoomScaleSheetLayoutView="70" workbookViewId="0">
      <selection activeCell="B8" sqref="B8:Q8"/>
    </sheetView>
  </sheetViews>
  <sheetFormatPr baseColWidth="10" defaultColWidth="11.42578125" defaultRowHeight="10.5" x14ac:dyDescent="0.2"/>
  <cols>
    <col min="1" max="1" width="8.5703125" style="229" customWidth="1"/>
    <col min="2" max="2" width="5.7109375" style="229" customWidth="1"/>
    <col min="3" max="3" width="58.5703125" style="229" customWidth="1"/>
    <col min="4" max="4" width="10.7109375" style="229" customWidth="1"/>
    <col min="5" max="7" width="5.7109375" style="229" customWidth="1"/>
    <col min="8" max="8" width="7" style="229" bestFit="1" customWidth="1"/>
    <col min="9" max="10" width="5.7109375" style="229" customWidth="1"/>
    <col min="11" max="11" width="13.7109375" style="229" customWidth="1"/>
    <col min="12" max="12" width="5.7109375" style="229" customWidth="1"/>
    <col min="13" max="13" width="13.7109375" style="229" customWidth="1"/>
    <col min="14" max="14" width="5.7109375" style="229" customWidth="1"/>
    <col min="15" max="16" width="13.7109375" style="229" customWidth="1"/>
    <col min="17" max="17" width="11.7109375" style="229" customWidth="1"/>
    <col min="18" max="18" width="4.7109375" style="229" customWidth="1"/>
    <col min="19" max="16384" width="11.42578125" style="229"/>
  </cols>
  <sheetData>
    <row r="1" spans="1:19" s="162" customFormat="1" ht="48.75" customHeight="1" x14ac:dyDescent="0.2">
      <c r="A1" s="161"/>
      <c r="B1" s="58"/>
      <c r="D1" s="163"/>
      <c r="E1" s="163"/>
      <c r="F1" s="163"/>
      <c r="G1" s="163"/>
      <c r="H1" s="163"/>
      <c r="I1" s="163"/>
      <c r="J1" s="163"/>
      <c r="K1" s="163"/>
      <c r="L1" s="163"/>
      <c r="M1" s="164"/>
      <c r="N1" s="164"/>
      <c r="O1" s="65"/>
      <c r="P1" s="65"/>
      <c r="Q1" s="65"/>
      <c r="R1" s="65"/>
      <c r="S1" s="65"/>
    </row>
    <row r="2" spans="1:19" s="167" customFormat="1" ht="30" customHeight="1" x14ac:dyDescent="0.25">
      <c r="A2" s="165"/>
      <c r="B2" s="165"/>
      <c r="C2" s="165"/>
      <c r="D2" s="165"/>
      <c r="E2" s="165"/>
      <c r="F2" s="165"/>
      <c r="G2" s="165"/>
      <c r="H2" s="165"/>
      <c r="I2" s="165"/>
      <c r="J2" s="165"/>
      <c r="K2" s="165"/>
      <c r="L2" s="165"/>
      <c r="M2" s="165"/>
      <c r="N2" s="165"/>
      <c r="O2" s="165"/>
      <c r="P2" s="166"/>
      <c r="Q2" s="165"/>
      <c r="R2" s="165"/>
    </row>
    <row r="3" spans="1:19" s="167" customFormat="1" ht="20.100000000000001" customHeight="1" x14ac:dyDescent="0.2">
      <c r="A3" s="168"/>
      <c r="B3" s="632" t="e">
        <f>#REF!</f>
        <v>#REF!</v>
      </c>
      <c r="C3" s="633"/>
      <c r="D3" s="633"/>
      <c r="E3" s="633"/>
      <c r="F3" s="633"/>
      <c r="G3" s="633"/>
      <c r="H3" s="633"/>
      <c r="I3" s="633"/>
      <c r="J3" s="633"/>
      <c r="K3" s="633"/>
      <c r="L3" s="633"/>
      <c r="M3" s="633"/>
      <c r="N3" s="633"/>
      <c r="O3" s="633"/>
      <c r="P3" s="633"/>
      <c r="Q3" s="634"/>
      <c r="R3" s="165"/>
    </row>
    <row r="4" spans="1:19" s="167" customFormat="1" ht="20.100000000000001" customHeight="1" x14ac:dyDescent="0.2">
      <c r="A4" s="168"/>
      <c r="B4" s="635"/>
      <c r="C4" s="636"/>
      <c r="D4" s="636"/>
      <c r="E4" s="636"/>
      <c r="F4" s="636"/>
      <c r="G4" s="636"/>
      <c r="H4" s="636"/>
      <c r="I4" s="636"/>
      <c r="J4" s="636"/>
      <c r="K4" s="636"/>
      <c r="L4" s="636"/>
      <c r="M4" s="636"/>
      <c r="N4" s="636"/>
      <c r="O4" s="636"/>
      <c r="P4" s="636"/>
      <c r="Q4" s="637"/>
      <c r="R4" s="165"/>
    </row>
    <row r="5" spans="1:19" s="167" customFormat="1" ht="15" customHeight="1" x14ac:dyDescent="0.2">
      <c r="A5" s="168"/>
      <c r="B5" s="168"/>
      <c r="C5" s="165"/>
      <c r="D5" s="165"/>
      <c r="E5" s="165"/>
      <c r="F5" s="165"/>
      <c r="G5" s="165"/>
      <c r="H5" s="165"/>
      <c r="I5" s="165"/>
      <c r="J5" s="165"/>
      <c r="K5" s="165"/>
      <c r="L5" s="165"/>
      <c r="M5" s="165"/>
      <c r="N5" s="165"/>
      <c r="O5" s="165"/>
      <c r="P5" s="165"/>
      <c r="Q5" s="165"/>
      <c r="R5" s="165"/>
    </row>
    <row r="6" spans="1:19" s="171" customFormat="1" ht="30" customHeight="1" x14ac:dyDescent="0.2">
      <c r="A6" s="169"/>
      <c r="B6" s="170" t="s">
        <v>5</v>
      </c>
      <c r="E6" s="638"/>
      <c r="F6" s="639"/>
      <c r="G6" s="639"/>
      <c r="H6" s="639"/>
      <c r="I6" s="639"/>
      <c r="J6" s="639"/>
      <c r="K6" s="639"/>
      <c r="L6" s="639"/>
      <c r="M6" s="639"/>
      <c r="N6" s="639"/>
      <c r="O6" s="639"/>
      <c r="P6" s="639"/>
      <c r="Q6" s="640"/>
      <c r="R6" s="172"/>
      <c r="S6" s="173" t="s">
        <v>6</v>
      </c>
    </row>
    <row r="7" spans="1:19" s="176" customFormat="1" ht="30" customHeight="1" x14ac:dyDescent="0.2">
      <c r="A7" s="174"/>
      <c r="B7" s="174"/>
      <c r="C7" s="171"/>
      <c r="D7" s="171"/>
      <c r="E7" s="175"/>
      <c r="F7" s="175"/>
      <c r="G7" s="175"/>
      <c r="H7" s="175"/>
      <c r="I7" s="175"/>
      <c r="J7" s="175"/>
      <c r="K7" s="175"/>
      <c r="L7" s="175"/>
      <c r="M7" s="175"/>
      <c r="N7" s="175"/>
      <c r="O7" s="175"/>
      <c r="P7" s="175"/>
      <c r="Q7" s="175"/>
      <c r="R7" s="175"/>
      <c r="S7" s="167"/>
    </row>
    <row r="8" spans="1:19" s="178" customFormat="1" ht="50.1" customHeight="1" thickBot="1" x14ac:dyDescent="0.6">
      <c r="A8" s="177"/>
      <c r="B8" s="641" t="s">
        <v>150</v>
      </c>
      <c r="C8" s="641"/>
      <c r="D8" s="641"/>
      <c r="E8" s="641"/>
      <c r="F8" s="641"/>
      <c r="G8" s="641"/>
      <c r="H8" s="641"/>
      <c r="I8" s="641"/>
      <c r="J8" s="641"/>
      <c r="K8" s="641"/>
      <c r="L8" s="641"/>
      <c r="M8" s="641"/>
      <c r="N8" s="641"/>
      <c r="O8" s="641"/>
      <c r="P8" s="641"/>
      <c r="Q8" s="641"/>
      <c r="R8" s="177"/>
    </row>
    <row r="9" spans="1:19" s="167" customFormat="1" ht="30" customHeight="1" thickTop="1" x14ac:dyDescent="0.2">
      <c r="A9" s="165"/>
      <c r="B9" s="165"/>
      <c r="C9" s="165"/>
      <c r="D9" s="165"/>
      <c r="E9" s="165"/>
      <c r="F9" s="165"/>
      <c r="G9" s="165"/>
      <c r="H9" s="165"/>
      <c r="I9" s="165"/>
      <c r="J9" s="165"/>
      <c r="K9" s="165"/>
      <c r="L9" s="165"/>
      <c r="M9" s="165"/>
      <c r="N9" s="165"/>
      <c r="O9" s="165"/>
      <c r="P9" s="165"/>
      <c r="Q9" s="165"/>
      <c r="R9" s="165"/>
    </row>
    <row r="10" spans="1:19" s="167" customFormat="1" ht="30" customHeight="1" x14ac:dyDescent="0.2">
      <c r="A10" s="165"/>
      <c r="B10" s="179"/>
      <c r="C10" s="180" t="s">
        <v>140</v>
      </c>
      <c r="D10" s="165"/>
      <c r="E10" s="165"/>
      <c r="F10" s="165"/>
      <c r="G10" s="165"/>
      <c r="H10" s="165"/>
      <c r="I10" s="165"/>
      <c r="J10" s="165"/>
      <c r="K10" s="165"/>
      <c r="L10" s="165"/>
      <c r="M10" s="165"/>
      <c r="N10" s="165"/>
      <c r="O10" s="165"/>
      <c r="P10" s="165"/>
      <c r="Q10" s="165"/>
      <c r="R10" s="165"/>
    </row>
    <row r="11" spans="1:19" s="167" customFormat="1" ht="10.15" customHeight="1" x14ac:dyDescent="0.2">
      <c r="A11" s="165"/>
      <c r="B11" s="179"/>
      <c r="C11" s="179"/>
      <c r="D11" s="165"/>
      <c r="E11" s="165"/>
      <c r="F11" s="165"/>
      <c r="G11" s="165"/>
      <c r="H11" s="165"/>
      <c r="I11" s="165"/>
      <c r="J11" s="165"/>
      <c r="K11" s="165"/>
      <c r="L11" s="165"/>
      <c r="M11" s="165"/>
      <c r="N11" s="165"/>
      <c r="O11" s="165"/>
      <c r="P11" s="165"/>
      <c r="Q11" s="165"/>
      <c r="R11" s="165"/>
    </row>
    <row r="12" spans="1:19" s="167" customFormat="1" ht="20.100000000000001" customHeight="1" x14ac:dyDescent="0.2">
      <c r="A12" s="181"/>
      <c r="B12" s="182"/>
      <c r="C12" s="183"/>
      <c r="D12" s="183"/>
      <c r="E12" s="183"/>
      <c r="F12" s="183"/>
      <c r="G12" s="183"/>
      <c r="H12" s="183"/>
      <c r="I12" s="183"/>
      <c r="J12" s="183"/>
      <c r="K12" s="183"/>
      <c r="L12" s="183"/>
      <c r="M12" s="183"/>
      <c r="N12" s="183"/>
      <c r="O12" s="183"/>
      <c r="P12" s="183"/>
      <c r="Q12" s="184"/>
      <c r="R12" s="185"/>
    </row>
    <row r="13" spans="1:19" s="167" customFormat="1" ht="30" customHeight="1" x14ac:dyDescent="0.2">
      <c r="A13" s="186"/>
      <c r="B13" s="187"/>
      <c r="C13" s="642" t="s">
        <v>63</v>
      </c>
      <c r="D13" s="642"/>
      <c r="E13" s="642"/>
      <c r="F13" s="642"/>
      <c r="G13" s="642"/>
      <c r="H13" s="642"/>
      <c r="I13" s="642"/>
      <c r="J13" s="188"/>
      <c r="K13" s="643" t="s">
        <v>43</v>
      </c>
      <c r="L13" s="643"/>
      <c r="M13" s="643"/>
      <c r="N13" s="643"/>
      <c r="O13" s="643"/>
      <c r="P13" s="643"/>
      <c r="Q13" s="189"/>
      <c r="R13" s="165"/>
    </row>
    <row r="14" spans="1:19" s="167" customFormat="1" ht="15" customHeight="1" x14ac:dyDescent="0.2">
      <c r="A14" s="186"/>
      <c r="B14" s="187"/>
      <c r="C14" s="642"/>
      <c r="D14" s="642"/>
      <c r="E14" s="642"/>
      <c r="F14" s="642"/>
      <c r="G14" s="642"/>
      <c r="H14" s="642"/>
      <c r="I14" s="642"/>
      <c r="J14" s="190"/>
      <c r="K14" s="190"/>
      <c r="L14" s="190"/>
      <c r="M14" s="190"/>
      <c r="N14" s="190"/>
      <c r="O14" s="190"/>
      <c r="P14" s="191"/>
      <c r="Q14" s="189"/>
      <c r="R14" s="165"/>
    </row>
    <row r="15" spans="1:19" s="167" customFormat="1" ht="30" customHeight="1" x14ac:dyDescent="0.2">
      <c r="A15" s="186"/>
      <c r="B15" s="187"/>
      <c r="C15" s="642"/>
      <c r="D15" s="642"/>
      <c r="E15" s="642"/>
      <c r="F15" s="642"/>
      <c r="G15" s="642"/>
      <c r="H15" s="642"/>
      <c r="I15" s="642"/>
      <c r="J15" s="192"/>
      <c r="K15" s="644"/>
      <c r="L15" s="644"/>
      <c r="M15" s="644"/>
      <c r="N15" s="193"/>
      <c r="O15" s="645" t="s">
        <v>48</v>
      </c>
      <c r="P15" s="645"/>
      <c r="Q15" s="189"/>
      <c r="R15" s="165"/>
    </row>
    <row r="16" spans="1:19" s="167" customFormat="1" ht="15" customHeight="1" x14ac:dyDescent="0.2">
      <c r="A16" s="186"/>
      <c r="B16" s="187"/>
      <c r="C16" s="194"/>
      <c r="D16" s="195"/>
      <c r="E16" s="196"/>
      <c r="F16" s="196"/>
      <c r="G16" s="188"/>
      <c r="H16" s="197"/>
      <c r="I16" s="197"/>
      <c r="J16" s="197"/>
      <c r="K16" s="197"/>
      <c r="L16" s="197"/>
      <c r="M16" s="197"/>
      <c r="N16" s="197"/>
      <c r="O16" s="197"/>
      <c r="P16" s="191"/>
      <c r="Q16" s="189"/>
      <c r="R16" s="165"/>
    </row>
    <row r="17" spans="1:18" s="167" customFormat="1" ht="30" customHeight="1" x14ac:dyDescent="0.2">
      <c r="A17" s="186"/>
      <c r="B17" s="187"/>
      <c r="C17" s="626" t="s">
        <v>144</v>
      </c>
      <c r="D17" s="627"/>
      <c r="E17" s="627"/>
      <c r="F17" s="627"/>
      <c r="G17" s="627"/>
      <c r="H17" s="627"/>
      <c r="I17" s="628"/>
      <c r="J17" s="192"/>
      <c r="K17" s="629" t="s">
        <v>141</v>
      </c>
      <c r="L17" s="630"/>
      <c r="M17" s="631"/>
      <c r="N17" s="193"/>
      <c r="O17" s="621">
        <f>'1.2 Besondere Leistungen'!I31:P31</f>
        <v>0</v>
      </c>
      <c r="P17" s="622"/>
      <c r="Q17" s="232"/>
      <c r="R17" s="165"/>
    </row>
    <row r="18" spans="1:18" s="167" customFormat="1" ht="15" customHeight="1" x14ac:dyDescent="0.2">
      <c r="A18" s="186"/>
      <c r="B18" s="187"/>
      <c r="C18" s="195"/>
      <c r="D18" s="198"/>
      <c r="E18" s="188"/>
      <c r="F18" s="188"/>
      <c r="G18" s="188"/>
      <c r="H18" s="190"/>
      <c r="I18" s="190"/>
      <c r="J18" s="190"/>
      <c r="K18" s="190"/>
      <c r="L18" s="190"/>
      <c r="M18" s="190"/>
      <c r="N18" s="190"/>
      <c r="O18" s="190"/>
      <c r="P18" s="191"/>
      <c r="Q18" s="189"/>
      <c r="R18" s="165"/>
    </row>
    <row r="19" spans="1:18" s="167" customFormat="1" ht="30" hidden="1" customHeight="1" x14ac:dyDescent="0.2">
      <c r="A19" s="186"/>
      <c r="B19" s="187"/>
      <c r="C19" s="623" t="s">
        <v>105</v>
      </c>
      <c r="D19" s="624"/>
      <c r="E19" s="624"/>
      <c r="F19" s="624"/>
      <c r="G19" s="624"/>
      <c r="H19" s="624"/>
      <c r="I19" s="625"/>
      <c r="J19" s="199"/>
      <c r="K19" s="618" t="s">
        <v>85</v>
      </c>
      <c r="L19" s="619"/>
      <c r="M19" s="620"/>
      <c r="N19" s="200"/>
      <c r="O19" s="621"/>
      <c r="P19" s="622"/>
      <c r="Q19" s="232"/>
      <c r="R19" s="165"/>
    </row>
    <row r="20" spans="1:18" s="167" customFormat="1" ht="15" hidden="1" customHeight="1" x14ac:dyDescent="0.2">
      <c r="A20" s="186"/>
      <c r="B20" s="187"/>
      <c r="C20" s="199"/>
      <c r="D20" s="198"/>
      <c r="E20" s="188"/>
      <c r="F20" s="188"/>
      <c r="G20" s="188"/>
      <c r="H20" s="190"/>
      <c r="I20" s="190"/>
      <c r="J20" s="190"/>
      <c r="K20" s="190"/>
      <c r="L20" s="190"/>
      <c r="M20" s="190"/>
      <c r="N20" s="190"/>
      <c r="O20" s="190"/>
      <c r="P20" s="191"/>
      <c r="Q20" s="189"/>
      <c r="R20" s="198"/>
    </row>
    <row r="21" spans="1:18" s="167" customFormat="1" ht="30" hidden="1" customHeight="1" x14ac:dyDescent="0.2">
      <c r="A21" s="186"/>
      <c r="B21" s="187"/>
      <c r="C21" s="623" t="s">
        <v>114</v>
      </c>
      <c r="D21" s="624"/>
      <c r="E21" s="624"/>
      <c r="F21" s="624"/>
      <c r="G21" s="624"/>
      <c r="H21" s="624"/>
      <c r="I21" s="625"/>
      <c r="J21" s="199"/>
      <c r="K21" s="618" t="s">
        <v>85</v>
      </c>
      <c r="L21" s="619"/>
      <c r="M21" s="620"/>
      <c r="N21" s="200"/>
      <c r="O21" s="621"/>
      <c r="P21" s="622"/>
      <c r="Q21" s="232"/>
      <c r="R21" s="165"/>
    </row>
    <row r="22" spans="1:18" s="167" customFormat="1" ht="15" hidden="1" customHeight="1" x14ac:dyDescent="0.2">
      <c r="A22" s="186"/>
      <c r="B22" s="187"/>
      <c r="C22" s="199"/>
      <c r="D22" s="198"/>
      <c r="E22" s="188"/>
      <c r="F22" s="188"/>
      <c r="G22" s="188"/>
      <c r="H22" s="190"/>
      <c r="I22" s="190"/>
      <c r="J22" s="190"/>
      <c r="K22" s="190"/>
      <c r="L22" s="190"/>
      <c r="M22" s="190"/>
      <c r="N22" s="190"/>
      <c r="O22" s="190"/>
      <c r="P22" s="191"/>
      <c r="Q22" s="189"/>
      <c r="R22" s="198"/>
    </row>
    <row r="23" spans="1:18" s="167" customFormat="1" ht="30" hidden="1" customHeight="1" x14ac:dyDescent="0.2">
      <c r="A23" s="186"/>
      <c r="B23" s="187"/>
      <c r="C23" s="623" t="s">
        <v>126</v>
      </c>
      <c r="D23" s="624"/>
      <c r="E23" s="624"/>
      <c r="F23" s="624"/>
      <c r="G23" s="624"/>
      <c r="H23" s="624"/>
      <c r="I23" s="625"/>
      <c r="J23" s="199"/>
      <c r="K23" s="618" t="s">
        <v>85</v>
      </c>
      <c r="L23" s="619"/>
      <c r="M23" s="620"/>
      <c r="N23" s="200"/>
      <c r="O23" s="621"/>
      <c r="P23" s="622"/>
      <c r="Q23" s="232"/>
      <c r="R23" s="165"/>
    </row>
    <row r="24" spans="1:18" s="167" customFormat="1" ht="15" hidden="1" customHeight="1" x14ac:dyDescent="0.2">
      <c r="A24" s="186"/>
      <c r="B24" s="187"/>
      <c r="C24" s="199"/>
      <c r="D24" s="198"/>
      <c r="E24" s="188"/>
      <c r="F24" s="188"/>
      <c r="G24" s="188"/>
      <c r="H24" s="190"/>
      <c r="I24" s="190"/>
      <c r="J24" s="190"/>
      <c r="K24" s="190"/>
      <c r="L24" s="190"/>
      <c r="M24" s="190"/>
      <c r="N24" s="190"/>
      <c r="O24" s="190"/>
      <c r="P24" s="191"/>
      <c r="Q24" s="189"/>
      <c r="R24" s="198"/>
    </row>
    <row r="25" spans="1:18" s="167" customFormat="1" ht="30" hidden="1" customHeight="1" x14ac:dyDescent="0.2">
      <c r="A25" s="186"/>
      <c r="B25" s="187"/>
      <c r="C25" s="615" t="s">
        <v>86</v>
      </c>
      <c r="D25" s="616"/>
      <c r="E25" s="616"/>
      <c r="F25" s="616"/>
      <c r="G25" s="616"/>
      <c r="H25" s="616"/>
      <c r="I25" s="617"/>
      <c r="J25" s="199"/>
      <c r="K25" s="618" t="s">
        <v>85</v>
      </c>
      <c r="L25" s="619"/>
      <c r="M25" s="620"/>
      <c r="N25" s="200"/>
      <c r="O25" s="621">
        <v>0</v>
      </c>
      <c r="P25" s="622"/>
      <c r="Q25" s="232"/>
      <c r="R25" s="165"/>
    </row>
    <row r="26" spans="1:18" s="167" customFormat="1" ht="15" hidden="1" customHeight="1" x14ac:dyDescent="0.2">
      <c r="A26" s="186"/>
      <c r="B26" s="187"/>
      <c r="C26" s="199"/>
      <c r="D26" s="198"/>
      <c r="E26" s="188"/>
      <c r="F26" s="188"/>
      <c r="G26" s="188"/>
      <c r="H26" s="190"/>
      <c r="I26" s="190"/>
      <c r="J26" s="190"/>
      <c r="K26" s="190"/>
      <c r="L26" s="190"/>
      <c r="M26" s="190"/>
      <c r="N26" s="190"/>
      <c r="O26" s="190"/>
      <c r="P26" s="191"/>
      <c r="Q26" s="189"/>
      <c r="R26" s="198"/>
    </row>
    <row r="27" spans="1:18" s="167" customFormat="1" ht="30" hidden="1" customHeight="1" x14ac:dyDescent="0.2">
      <c r="A27" s="186"/>
      <c r="B27" s="187"/>
      <c r="C27" s="615" t="s">
        <v>87</v>
      </c>
      <c r="D27" s="616"/>
      <c r="E27" s="616"/>
      <c r="F27" s="616"/>
      <c r="G27" s="616"/>
      <c r="H27" s="616"/>
      <c r="I27" s="617"/>
      <c r="J27" s="199"/>
      <c r="K27" s="618" t="s">
        <v>85</v>
      </c>
      <c r="L27" s="619"/>
      <c r="M27" s="620"/>
      <c r="N27" s="200"/>
      <c r="O27" s="621">
        <v>0</v>
      </c>
      <c r="P27" s="622"/>
      <c r="Q27" s="232"/>
      <c r="R27" s="165"/>
    </row>
    <row r="28" spans="1:18" s="167" customFormat="1" ht="15" hidden="1" customHeight="1" x14ac:dyDescent="0.2">
      <c r="A28" s="186"/>
      <c r="B28" s="187"/>
      <c r="C28" s="199"/>
      <c r="D28" s="198"/>
      <c r="E28" s="188"/>
      <c r="F28" s="188"/>
      <c r="G28" s="188"/>
      <c r="H28" s="190"/>
      <c r="I28" s="190"/>
      <c r="J28" s="190"/>
      <c r="K28" s="190"/>
      <c r="L28" s="190"/>
      <c r="M28" s="190"/>
      <c r="N28" s="190"/>
      <c r="O28" s="190"/>
      <c r="P28" s="191"/>
      <c r="Q28" s="189"/>
      <c r="R28" s="198"/>
    </row>
    <row r="29" spans="1:18" s="167" customFormat="1" ht="30" customHeight="1" x14ac:dyDescent="0.2">
      <c r="A29" s="186"/>
      <c r="B29" s="187"/>
      <c r="C29" s="626" t="s">
        <v>142</v>
      </c>
      <c r="D29" s="627"/>
      <c r="E29" s="627"/>
      <c r="F29" s="627"/>
      <c r="G29" s="627"/>
      <c r="H29" s="627"/>
      <c r="I29" s="628"/>
      <c r="J29" s="192"/>
      <c r="K29" s="629" t="s">
        <v>85</v>
      </c>
      <c r="L29" s="630"/>
      <c r="M29" s="631"/>
      <c r="N29" s="193"/>
      <c r="O29" s="621">
        <v>0</v>
      </c>
      <c r="P29" s="622"/>
      <c r="Q29" s="232"/>
      <c r="R29" s="165"/>
    </row>
    <row r="30" spans="1:18" s="167" customFormat="1" ht="15" customHeight="1" x14ac:dyDescent="0.2">
      <c r="A30" s="186"/>
      <c r="B30" s="187"/>
      <c r="C30" s="195"/>
      <c r="D30" s="198"/>
      <c r="E30" s="188"/>
      <c r="F30" s="188"/>
      <c r="G30" s="188"/>
      <c r="H30" s="190"/>
      <c r="I30" s="190"/>
      <c r="J30" s="190"/>
      <c r="K30" s="190"/>
      <c r="L30" s="190"/>
      <c r="M30" s="190"/>
      <c r="N30" s="190"/>
      <c r="O30" s="190"/>
      <c r="P30" s="191"/>
      <c r="Q30" s="189"/>
      <c r="R30" s="165"/>
    </row>
    <row r="31" spans="1:18" s="167" customFormat="1" ht="30" customHeight="1" x14ac:dyDescent="0.2">
      <c r="A31" s="186"/>
      <c r="B31" s="187"/>
      <c r="C31" s="609" t="s">
        <v>94</v>
      </c>
      <c r="D31" s="610"/>
      <c r="E31" s="610"/>
      <c r="F31" s="610"/>
      <c r="G31" s="610"/>
      <c r="H31" s="610"/>
      <c r="I31" s="611"/>
      <c r="J31" s="199"/>
      <c r="K31" s="612"/>
      <c r="L31" s="612"/>
      <c r="M31" s="612"/>
      <c r="N31" s="200"/>
      <c r="O31" s="613">
        <f>O17+O29</f>
        <v>0</v>
      </c>
      <c r="P31" s="614"/>
      <c r="Q31" s="232"/>
      <c r="R31" s="165"/>
    </row>
    <row r="32" spans="1:18" s="167" customFormat="1" ht="15" customHeight="1" x14ac:dyDescent="0.2">
      <c r="A32" s="186"/>
      <c r="B32" s="187"/>
      <c r="C32" s="199"/>
      <c r="D32" s="198"/>
      <c r="E32" s="188"/>
      <c r="F32" s="188"/>
      <c r="G32" s="188"/>
      <c r="H32" s="190"/>
      <c r="I32" s="190"/>
      <c r="J32" s="190"/>
      <c r="K32" s="190"/>
      <c r="L32" s="190"/>
      <c r="M32" s="190"/>
      <c r="N32" s="190"/>
      <c r="O32" s="190"/>
      <c r="P32" s="191"/>
      <c r="Q32" s="189"/>
      <c r="R32" s="198"/>
    </row>
    <row r="33" spans="1:32" s="52" customFormat="1" ht="30" customHeight="1" x14ac:dyDescent="0.2">
      <c r="A33" s="62"/>
      <c r="B33" s="97"/>
      <c r="C33" s="531" t="s">
        <v>62</v>
      </c>
      <c r="D33" s="573"/>
      <c r="E33" s="573"/>
      <c r="F33" s="532"/>
      <c r="G33" s="85"/>
      <c r="H33" s="592">
        <v>0</v>
      </c>
      <c r="I33" s="593"/>
      <c r="J33" s="233"/>
      <c r="K33" s="566">
        <f>O31*H33</f>
        <v>0</v>
      </c>
      <c r="L33" s="567"/>
      <c r="M33" s="567"/>
      <c r="N33" s="567"/>
      <c r="O33" s="567"/>
      <c r="P33" s="568"/>
      <c r="Q33" s="232"/>
      <c r="R33" s="61"/>
      <c r="S33" s="59"/>
      <c r="U33" s="167"/>
      <c r="V33" s="167"/>
      <c r="W33" s="167"/>
      <c r="X33" s="167"/>
      <c r="Y33" s="167"/>
      <c r="Z33" s="167"/>
      <c r="AA33" s="167"/>
      <c r="AB33" s="167"/>
      <c r="AC33" s="167"/>
      <c r="AD33" s="167"/>
      <c r="AE33" s="167"/>
      <c r="AF33" s="167"/>
    </row>
    <row r="34" spans="1:32" s="167" customFormat="1" ht="15" customHeight="1" x14ac:dyDescent="0.2">
      <c r="A34" s="186"/>
      <c r="B34" s="187"/>
      <c r="C34" s="199"/>
      <c r="D34" s="199"/>
      <c r="E34" s="199"/>
      <c r="F34" s="199"/>
      <c r="G34" s="198"/>
      <c r="H34" s="188"/>
      <c r="I34" s="188"/>
      <c r="J34" s="188"/>
      <c r="K34" s="190"/>
      <c r="L34" s="190"/>
      <c r="M34" s="190"/>
      <c r="N34" s="190"/>
      <c r="O34" s="190"/>
      <c r="P34" s="241"/>
      <c r="Q34" s="236"/>
      <c r="R34" s="198"/>
      <c r="S34" s="198"/>
    </row>
    <row r="35" spans="1:32" s="52" customFormat="1" ht="30" customHeight="1" x14ac:dyDescent="0.2">
      <c r="A35" s="62"/>
      <c r="B35" s="97"/>
      <c r="C35" s="531" t="s">
        <v>59</v>
      </c>
      <c r="D35" s="573"/>
      <c r="E35" s="573"/>
      <c r="F35" s="573"/>
      <c r="G35" s="573"/>
      <c r="H35" s="573"/>
      <c r="I35" s="532"/>
      <c r="J35" s="244"/>
      <c r="K35" s="566">
        <f>O31+K33</f>
        <v>0</v>
      </c>
      <c r="L35" s="567"/>
      <c r="M35" s="567"/>
      <c r="N35" s="567"/>
      <c r="O35" s="567"/>
      <c r="P35" s="568"/>
      <c r="Q35" s="232"/>
      <c r="R35" s="61"/>
      <c r="S35" s="59"/>
      <c r="U35" s="167"/>
      <c r="V35" s="167"/>
      <c r="W35" s="167"/>
      <c r="X35" s="167"/>
      <c r="Y35" s="167"/>
      <c r="Z35" s="167"/>
      <c r="AA35" s="167"/>
      <c r="AB35" s="167"/>
      <c r="AC35" s="167"/>
      <c r="AD35" s="167"/>
      <c r="AE35" s="167"/>
      <c r="AF35" s="167"/>
    </row>
    <row r="36" spans="1:32" s="167" customFormat="1" ht="15" customHeight="1" x14ac:dyDescent="0.2">
      <c r="A36" s="186"/>
      <c r="B36" s="187"/>
      <c r="C36" s="199"/>
      <c r="D36" s="199"/>
      <c r="E36" s="199"/>
      <c r="F36" s="199"/>
      <c r="G36" s="198"/>
      <c r="H36" s="188"/>
      <c r="I36" s="188"/>
      <c r="J36" s="188"/>
      <c r="K36" s="190"/>
      <c r="L36" s="190"/>
      <c r="M36" s="190"/>
      <c r="N36" s="190"/>
      <c r="O36" s="190"/>
      <c r="P36" s="241"/>
      <c r="Q36" s="236"/>
      <c r="R36" s="198"/>
      <c r="S36" s="198"/>
    </row>
    <row r="37" spans="1:32" s="52" customFormat="1" ht="30" customHeight="1" x14ac:dyDescent="0.2">
      <c r="A37" s="62"/>
      <c r="B37" s="97"/>
      <c r="C37" s="585" t="s">
        <v>60</v>
      </c>
      <c r="D37" s="586"/>
      <c r="E37" s="586"/>
      <c r="F37" s="586"/>
      <c r="G37" s="586"/>
      <c r="H37" s="586"/>
      <c r="I37" s="587"/>
      <c r="J37" s="239"/>
      <c r="K37" s="566">
        <f>K35*0.19</f>
        <v>0</v>
      </c>
      <c r="L37" s="567"/>
      <c r="M37" s="567"/>
      <c r="N37" s="567"/>
      <c r="O37" s="567"/>
      <c r="P37" s="568"/>
      <c r="Q37" s="232"/>
      <c r="R37" s="61"/>
      <c r="S37" s="61"/>
      <c r="U37" s="167"/>
      <c r="V37" s="167"/>
      <c r="W37" s="167"/>
      <c r="X37" s="167"/>
      <c r="Y37" s="167"/>
      <c r="Z37" s="167"/>
      <c r="AA37" s="167"/>
      <c r="AB37" s="167"/>
      <c r="AC37" s="167"/>
      <c r="AD37" s="167"/>
      <c r="AE37" s="167"/>
      <c r="AF37" s="167"/>
    </row>
    <row r="38" spans="1:32" s="167" customFormat="1" ht="15" customHeight="1" x14ac:dyDescent="0.2">
      <c r="A38" s="186"/>
      <c r="B38" s="187"/>
      <c r="C38" s="199"/>
      <c r="D38" s="199"/>
      <c r="E38" s="199"/>
      <c r="F38" s="199"/>
      <c r="G38" s="198"/>
      <c r="H38" s="188"/>
      <c r="I38" s="188"/>
      <c r="J38" s="188"/>
      <c r="K38" s="190"/>
      <c r="L38" s="190"/>
      <c r="M38" s="190"/>
      <c r="N38" s="190"/>
      <c r="O38" s="190"/>
      <c r="P38" s="241"/>
      <c r="Q38" s="236"/>
      <c r="R38" s="198"/>
      <c r="S38" s="198"/>
    </row>
    <row r="39" spans="1:32" s="52" customFormat="1" ht="30" customHeight="1" x14ac:dyDescent="0.2">
      <c r="A39" s="62"/>
      <c r="B39" s="97"/>
      <c r="C39" s="604" t="s">
        <v>61</v>
      </c>
      <c r="D39" s="508"/>
      <c r="E39" s="508"/>
      <c r="F39" s="508"/>
      <c r="G39" s="508"/>
      <c r="H39" s="508"/>
      <c r="I39" s="605"/>
      <c r="J39" s="240"/>
      <c r="K39" s="606">
        <f>K35+K37</f>
        <v>0</v>
      </c>
      <c r="L39" s="607"/>
      <c r="M39" s="607"/>
      <c r="N39" s="607"/>
      <c r="O39" s="607"/>
      <c r="P39" s="608"/>
      <c r="Q39" s="232"/>
      <c r="R39" s="61"/>
      <c r="S39" s="59"/>
      <c r="U39" s="167"/>
      <c r="V39" s="167"/>
      <c r="W39" s="167"/>
      <c r="X39" s="167"/>
      <c r="Y39" s="167"/>
      <c r="Z39" s="167"/>
      <c r="AA39" s="167"/>
      <c r="AB39" s="167"/>
      <c r="AC39" s="167"/>
      <c r="AD39" s="167"/>
      <c r="AE39" s="167"/>
      <c r="AF39" s="167"/>
    </row>
    <row r="40" spans="1:32" s="167" customFormat="1" ht="24.75" customHeight="1" x14ac:dyDescent="0.2">
      <c r="A40" s="186"/>
      <c r="B40" s="201"/>
      <c r="C40" s="202"/>
      <c r="D40" s="203"/>
      <c r="E40" s="204"/>
      <c r="F40" s="204"/>
      <c r="G40" s="204"/>
      <c r="H40" s="205"/>
      <c r="I40" s="205"/>
      <c r="J40" s="205"/>
      <c r="K40" s="205"/>
      <c r="L40" s="205"/>
      <c r="M40" s="205"/>
      <c r="N40" s="205"/>
      <c r="O40" s="205"/>
      <c r="P40" s="204"/>
      <c r="Q40" s="206"/>
      <c r="R40" s="198"/>
      <c r="S40" s="243"/>
    </row>
    <row r="41" spans="1:32" s="167" customFormat="1" ht="30" customHeight="1" x14ac:dyDescent="0.2">
      <c r="A41" s="186"/>
      <c r="B41" s="207"/>
      <c r="C41" s="208"/>
      <c r="D41" s="208"/>
      <c r="E41" s="208"/>
      <c r="F41" s="208"/>
      <c r="G41" s="199"/>
      <c r="H41" s="199"/>
      <c r="I41" s="199"/>
      <c r="J41" s="199"/>
      <c r="K41" s="199"/>
      <c r="L41" s="199"/>
      <c r="M41" s="199"/>
      <c r="N41" s="199"/>
      <c r="O41" s="199"/>
      <c r="P41" s="188"/>
      <c r="Q41" s="198"/>
      <c r="R41" s="198"/>
    </row>
    <row r="42" spans="1:32" s="167" customFormat="1" ht="15" customHeight="1" x14ac:dyDescent="0.2">
      <c r="A42" s="186"/>
      <c r="B42" s="207"/>
      <c r="C42" s="195"/>
      <c r="D42" s="198"/>
      <c r="E42" s="188"/>
      <c r="F42" s="188"/>
      <c r="G42" s="188"/>
      <c r="H42" s="190"/>
      <c r="I42" s="190"/>
      <c r="J42" s="190"/>
      <c r="K42" s="190"/>
      <c r="L42" s="190"/>
      <c r="M42" s="190"/>
      <c r="N42" s="190"/>
      <c r="O42" s="190"/>
      <c r="P42" s="191"/>
      <c r="Q42" s="198"/>
      <c r="R42" s="165"/>
    </row>
    <row r="43" spans="1:32" s="167" customFormat="1" ht="20.100000000000001" customHeight="1" x14ac:dyDescent="0.2">
      <c r="A43" s="186"/>
      <c r="B43" s="207"/>
      <c r="C43" s="601"/>
      <c r="D43" s="601"/>
      <c r="E43" s="601"/>
      <c r="F43" s="601"/>
      <c r="G43" s="601"/>
      <c r="H43" s="601"/>
      <c r="I43" s="601"/>
      <c r="J43" s="601"/>
      <c r="K43" s="601"/>
      <c r="L43" s="601"/>
      <c r="M43" s="601"/>
      <c r="N43" s="601"/>
      <c r="O43" s="601"/>
      <c r="P43" s="601"/>
      <c r="Q43" s="198"/>
      <c r="R43" s="198"/>
    </row>
    <row r="44" spans="1:32" s="167" customFormat="1" ht="30" customHeight="1" x14ac:dyDescent="0.2">
      <c r="A44" s="186"/>
      <c r="B44" s="207"/>
      <c r="C44" s="601"/>
      <c r="D44" s="601"/>
      <c r="E44" s="601"/>
      <c r="F44" s="601"/>
      <c r="G44" s="601"/>
      <c r="H44" s="601"/>
      <c r="I44" s="601"/>
      <c r="J44" s="601"/>
      <c r="K44" s="601"/>
      <c r="L44" s="601"/>
      <c r="M44" s="601"/>
      <c r="N44" s="601"/>
      <c r="O44" s="601"/>
      <c r="P44" s="601"/>
      <c r="Q44" s="198"/>
      <c r="R44" s="198"/>
    </row>
    <row r="45" spans="1:32" s="167" customFormat="1" ht="20.100000000000001" customHeight="1" x14ac:dyDescent="0.2">
      <c r="A45" s="181"/>
      <c r="B45" s="209"/>
      <c r="C45" s="210"/>
      <c r="D45" s="210"/>
      <c r="E45" s="210"/>
      <c r="F45" s="210"/>
      <c r="G45" s="210"/>
      <c r="H45" s="210"/>
      <c r="I45" s="210"/>
      <c r="J45" s="210"/>
      <c r="K45" s="210"/>
      <c r="L45" s="211"/>
      <c r="M45" s="211"/>
      <c r="N45" s="210"/>
      <c r="O45" s="210"/>
      <c r="P45" s="210"/>
      <c r="Q45" s="212"/>
      <c r="R45" s="185"/>
    </row>
    <row r="46" spans="1:32" s="167" customFormat="1" ht="30" customHeight="1" x14ac:dyDescent="0.2">
      <c r="A46" s="186"/>
      <c r="B46" s="207"/>
      <c r="C46" s="199"/>
      <c r="D46" s="199"/>
      <c r="E46" s="199"/>
      <c r="F46" s="199"/>
      <c r="G46" s="199"/>
      <c r="H46" s="199"/>
      <c r="I46" s="199"/>
      <c r="J46" s="199"/>
      <c r="K46" s="199"/>
      <c r="L46" s="213"/>
      <c r="M46" s="213"/>
      <c r="N46" s="214"/>
      <c r="O46" s="215"/>
      <c r="P46" s="215"/>
      <c r="Q46" s="198"/>
      <c r="R46" s="165"/>
    </row>
    <row r="47" spans="1:32" s="167" customFormat="1" ht="15" customHeight="1" x14ac:dyDescent="0.2">
      <c r="A47" s="186"/>
      <c r="B47" s="207"/>
      <c r="C47" s="199"/>
      <c r="D47" s="199"/>
      <c r="E47" s="199"/>
      <c r="F47" s="199"/>
      <c r="G47" s="199"/>
      <c r="H47" s="199"/>
      <c r="I47" s="199"/>
      <c r="J47" s="199"/>
      <c r="K47" s="199"/>
      <c r="L47" s="216"/>
      <c r="M47" s="216"/>
      <c r="N47" s="199"/>
      <c r="O47" s="199"/>
      <c r="P47" s="199"/>
      <c r="Q47" s="198"/>
      <c r="R47" s="165"/>
    </row>
    <row r="48" spans="1:32" s="167" customFormat="1" ht="30" customHeight="1" x14ac:dyDescent="0.2">
      <c r="A48" s="186"/>
      <c r="B48" s="207"/>
      <c r="C48" s="199"/>
      <c r="D48" s="199"/>
      <c r="E48" s="199"/>
      <c r="F48" s="199"/>
      <c r="G48" s="199"/>
      <c r="H48" s="199"/>
      <c r="I48" s="199"/>
      <c r="J48" s="199"/>
      <c r="K48" s="199"/>
      <c r="L48" s="213"/>
      <c r="M48" s="213"/>
      <c r="N48" s="214"/>
      <c r="O48" s="215"/>
      <c r="P48" s="215"/>
      <c r="Q48" s="198"/>
      <c r="R48" s="198"/>
    </row>
    <row r="49" spans="1:18" s="167" customFormat="1" ht="15" customHeight="1" x14ac:dyDescent="0.2">
      <c r="A49" s="186"/>
      <c r="B49" s="207"/>
      <c r="C49" s="199"/>
      <c r="D49" s="199"/>
      <c r="E49" s="199"/>
      <c r="F49" s="199"/>
      <c r="G49" s="199"/>
      <c r="H49" s="199"/>
      <c r="I49" s="199"/>
      <c r="J49" s="199"/>
      <c r="K49" s="199"/>
      <c r="L49" s="216"/>
      <c r="M49" s="216"/>
      <c r="N49" s="199"/>
      <c r="O49" s="199"/>
      <c r="P49" s="199"/>
      <c r="Q49" s="198"/>
      <c r="R49" s="165"/>
    </row>
    <row r="50" spans="1:18" s="167" customFormat="1" ht="30" customHeight="1" x14ac:dyDescent="0.2">
      <c r="A50" s="186"/>
      <c r="B50" s="207"/>
      <c r="C50" s="199"/>
      <c r="D50" s="199"/>
      <c r="E50" s="199"/>
      <c r="F50" s="199"/>
      <c r="G50" s="199"/>
      <c r="H50" s="199"/>
      <c r="I50" s="199"/>
      <c r="J50" s="199"/>
      <c r="K50" s="199"/>
      <c r="L50" s="213"/>
      <c r="M50" s="213"/>
      <c r="N50" s="214"/>
      <c r="O50" s="215"/>
      <c r="P50" s="215"/>
      <c r="Q50" s="198"/>
      <c r="R50" s="198"/>
    </row>
    <row r="51" spans="1:18" s="167" customFormat="1" ht="15" customHeight="1" x14ac:dyDescent="0.2">
      <c r="A51" s="186"/>
      <c r="B51" s="207"/>
      <c r="C51" s="199"/>
      <c r="D51" s="199"/>
      <c r="E51" s="199"/>
      <c r="F51" s="199"/>
      <c r="G51" s="199"/>
      <c r="H51" s="199"/>
      <c r="I51" s="199"/>
      <c r="J51" s="199"/>
      <c r="K51" s="199"/>
      <c r="L51" s="216"/>
      <c r="M51" s="216"/>
      <c r="N51" s="199"/>
      <c r="O51" s="199"/>
      <c r="P51" s="199"/>
      <c r="Q51" s="198"/>
      <c r="R51" s="165"/>
    </row>
    <row r="52" spans="1:18" s="167" customFormat="1" ht="30" customHeight="1" x14ac:dyDescent="0.2">
      <c r="A52" s="186"/>
      <c r="B52" s="207"/>
      <c r="C52" s="199"/>
      <c r="D52" s="199"/>
      <c r="E52" s="199"/>
      <c r="F52" s="199"/>
      <c r="G52" s="199"/>
      <c r="H52" s="199"/>
      <c r="I52" s="199"/>
      <c r="J52" s="199"/>
      <c r="K52" s="199"/>
      <c r="L52" s="213"/>
      <c r="M52" s="213"/>
      <c r="N52" s="214"/>
      <c r="O52" s="215"/>
      <c r="P52" s="215"/>
      <c r="Q52" s="198"/>
      <c r="R52" s="198"/>
    </row>
    <row r="53" spans="1:18" s="167" customFormat="1" ht="20.100000000000001" customHeight="1" x14ac:dyDescent="0.2">
      <c r="A53" s="186"/>
      <c r="B53" s="207"/>
      <c r="C53" s="199"/>
      <c r="D53" s="199"/>
      <c r="E53" s="199"/>
      <c r="F53" s="199"/>
      <c r="G53" s="199"/>
      <c r="H53" s="199"/>
      <c r="I53" s="199"/>
      <c r="J53" s="199"/>
      <c r="K53" s="199"/>
      <c r="L53" s="216"/>
      <c r="M53" s="216"/>
      <c r="N53" s="199"/>
      <c r="O53" s="199"/>
      <c r="P53" s="199"/>
      <c r="Q53" s="198"/>
      <c r="R53" s="198"/>
    </row>
    <row r="54" spans="1:18" s="167" customFormat="1" ht="30" customHeight="1" x14ac:dyDescent="0.2">
      <c r="A54" s="186"/>
      <c r="B54" s="207"/>
      <c r="C54" s="199"/>
      <c r="D54" s="199"/>
      <c r="E54" s="199"/>
      <c r="F54" s="199"/>
      <c r="G54" s="199"/>
      <c r="H54" s="199"/>
      <c r="I54" s="199"/>
      <c r="J54" s="199"/>
      <c r="K54" s="199"/>
      <c r="L54" s="217"/>
      <c r="M54" s="217"/>
      <c r="N54" s="199"/>
      <c r="O54" s="218"/>
      <c r="P54" s="218"/>
      <c r="Q54" s="198"/>
      <c r="R54" s="198"/>
    </row>
    <row r="55" spans="1:18" s="167" customFormat="1" ht="15" customHeight="1" x14ac:dyDescent="0.2">
      <c r="A55" s="186"/>
      <c r="B55" s="207"/>
      <c r="C55" s="195"/>
      <c r="D55" s="195"/>
      <c r="E55" s="195"/>
      <c r="F55" s="195"/>
      <c r="G55" s="195"/>
      <c r="H55" s="195"/>
      <c r="I55" s="195"/>
      <c r="J55" s="195"/>
      <c r="K55" s="195"/>
      <c r="L55" s="219"/>
      <c r="M55" s="219"/>
      <c r="N55" s="195"/>
      <c r="O55" s="195"/>
      <c r="P55" s="195"/>
      <c r="Q55" s="198"/>
      <c r="R55" s="165"/>
    </row>
    <row r="56" spans="1:18" s="167" customFormat="1" ht="30" customHeight="1" x14ac:dyDescent="0.2">
      <c r="A56" s="186"/>
      <c r="B56" s="207"/>
      <c r="C56" s="199"/>
      <c r="D56" s="199"/>
      <c r="E56" s="199"/>
      <c r="F56" s="199"/>
      <c r="G56" s="199"/>
      <c r="H56" s="199"/>
      <c r="I56" s="199"/>
      <c r="J56" s="199"/>
      <c r="K56" s="199"/>
      <c r="L56" s="217"/>
      <c r="M56" s="217"/>
      <c r="N56" s="199"/>
      <c r="O56" s="199"/>
      <c r="P56" s="199"/>
      <c r="Q56" s="198"/>
      <c r="R56" s="165"/>
    </row>
    <row r="57" spans="1:18" s="167" customFormat="1" ht="15" customHeight="1" x14ac:dyDescent="0.2">
      <c r="A57" s="186"/>
      <c r="B57" s="207"/>
      <c r="C57" s="195"/>
      <c r="D57" s="195"/>
      <c r="E57" s="195"/>
      <c r="F57" s="195"/>
      <c r="G57" s="195"/>
      <c r="H57" s="195"/>
      <c r="I57" s="195"/>
      <c r="J57" s="195"/>
      <c r="K57" s="195"/>
      <c r="L57" s="195"/>
      <c r="M57" s="195"/>
      <c r="N57" s="195"/>
      <c r="O57" s="195"/>
      <c r="P57" s="195"/>
      <c r="Q57" s="198"/>
      <c r="R57" s="165"/>
    </row>
    <row r="58" spans="1:18" s="167" customFormat="1" ht="15" customHeight="1" x14ac:dyDescent="0.2">
      <c r="A58" s="186"/>
      <c r="B58" s="207"/>
      <c r="C58" s="199"/>
      <c r="D58" s="199"/>
      <c r="E58" s="199"/>
      <c r="F58" s="199"/>
      <c r="G58" s="199"/>
      <c r="H58" s="199"/>
      <c r="I58" s="199"/>
      <c r="J58" s="199"/>
      <c r="K58" s="199"/>
      <c r="L58" s="199"/>
      <c r="M58" s="199"/>
      <c r="N58" s="199"/>
      <c r="O58" s="199"/>
      <c r="P58" s="199"/>
      <c r="Q58" s="198"/>
      <c r="R58" s="165"/>
    </row>
    <row r="59" spans="1:18" s="225" customFormat="1" ht="15" customHeight="1" x14ac:dyDescent="0.2">
      <c r="A59" s="220"/>
      <c r="B59" s="221"/>
      <c r="C59" s="222"/>
      <c r="D59" s="222"/>
      <c r="E59" s="222"/>
      <c r="F59" s="222"/>
      <c r="G59" s="222"/>
      <c r="H59" s="222"/>
      <c r="I59" s="222"/>
      <c r="J59" s="222"/>
      <c r="K59" s="222"/>
      <c r="L59" s="222"/>
      <c r="M59" s="222"/>
      <c r="N59" s="222"/>
      <c r="O59" s="222"/>
      <c r="P59" s="222"/>
      <c r="Q59" s="223"/>
      <c r="R59" s="224"/>
    </row>
    <row r="60" spans="1:18" s="225" customFormat="1" ht="50.1" customHeight="1" x14ac:dyDescent="0.2">
      <c r="A60" s="220"/>
      <c r="B60" s="226"/>
      <c r="C60" s="602"/>
      <c r="D60" s="602"/>
      <c r="E60" s="602"/>
      <c r="F60" s="602"/>
      <c r="G60" s="602"/>
      <c r="H60" s="602"/>
      <c r="I60" s="602"/>
      <c r="J60" s="602"/>
      <c r="K60" s="602"/>
      <c r="L60" s="602"/>
      <c r="M60" s="602"/>
      <c r="N60" s="602"/>
      <c r="O60" s="602"/>
      <c r="P60" s="602"/>
      <c r="Q60" s="227"/>
      <c r="R60" s="228"/>
    </row>
    <row r="61" spans="1:18" s="225" customFormat="1" ht="15" customHeight="1" x14ac:dyDescent="0.2">
      <c r="A61" s="220"/>
      <c r="B61" s="220"/>
      <c r="C61" s="603"/>
      <c r="D61" s="603"/>
      <c r="E61" s="603"/>
      <c r="F61" s="603"/>
      <c r="G61" s="603"/>
      <c r="H61" s="603"/>
      <c r="I61" s="603"/>
      <c r="J61" s="603"/>
      <c r="K61" s="603"/>
      <c r="L61" s="603"/>
      <c r="M61" s="603"/>
      <c r="N61" s="603"/>
      <c r="O61" s="603"/>
      <c r="P61" s="603"/>
      <c r="Q61" s="603"/>
      <c r="R61" s="603"/>
    </row>
  </sheetData>
  <sheetProtection formatCells="0" selectLockedCells="1"/>
  <mergeCells count="43">
    <mergeCell ref="C29:I29"/>
    <mergeCell ref="K29:M29"/>
    <mergeCell ref="O29:P29"/>
    <mergeCell ref="B3:Q4"/>
    <mergeCell ref="E6:Q6"/>
    <mergeCell ref="B8:Q8"/>
    <mergeCell ref="C13:I15"/>
    <mergeCell ref="K13:P13"/>
    <mergeCell ref="K15:M15"/>
    <mergeCell ref="O15:P15"/>
    <mergeCell ref="C17:I17"/>
    <mergeCell ref="K17:M17"/>
    <mergeCell ref="O17:P17"/>
    <mergeCell ref="C19:I19"/>
    <mergeCell ref="K19:M19"/>
    <mergeCell ref="O19:P19"/>
    <mergeCell ref="C21:I21"/>
    <mergeCell ref="K21:M21"/>
    <mergeCell ref="O21:P21"/>
    <mergeCell ref="C23:I23"/>
    <mergeCell ref="K23:M23"/>
    <mergeCell ref="O23:P23"/>
    <mergeCell ref="C25:I25"/>
    <mergeCell ref="K25:M25"/>
    <mergeCell ref="O25:P25"/>
    <mergeCell ref="C27:I27"/>
    <mergeCell ref="K27:M27"/>
    <mergeCell ref="O27:P27"/>
    <mergeCell ref="C31:I31"/>
    <mergeCell ref="K31:M31"/>
    <mergeCell ref="O31:P31"/>
    <mergeCell ref="C33:F33"/>
    <mergeCell ref="H33:I33"/>
    <mergeCell ref="K33:P33"/>
    <mergeCell ref="C43:P44"/>
    <mergeCell ref="C60:P60"/>
    <mergeCell ref="C61:R61"/>
    <mergeCell ref="C35:I35"/>
    <mergeCell ref="K35:P35"/>
    <mergeCell ref="C37:I37"/>
    <mergeCell ref="K37:P37"/>
    <mergeCell ref="C39:I39"/>
    <mergeCell ref="K39:P39"/>
  </mergeCells>
  <pageMargins left="0.59055118110236227" right="0.39370078740157483" top="0.39370078740157483" bottom="0.31496062992125984" header="0.51181102362204722" footer="0.51181102362204722"/>
  <pageSetup paperSize="9" scale="46"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Y72"/>
  <sheetViews>
    <sheetView showGridLines="0" topLeftCell="A15" zoomScale="90" zoomScaleNormal="90" zoomScalePageLayoutView="55" workbookViewId="0">
      <selection activeCell="T56" sqref="T56"/>
    </sheetView>
  </sheetViews>
  <sheetFormatPr baseColWidth="10" defaultColWidth="11.42578125" defaultRowHeight="17.25" x14ac:dyDescent="0.2"/>
  <cols>
    <col min="1" max="3" width="2.7109375" style="269" customWidth="1"/>
    <col min="4" max="4" width="10.7109375" style="269" customWidth="1"/>
    <col min="5" max="5" width="15.7109375" style="269" customWidth="1"/>
    <col min="6" max="6" width="25.7109375" style="269" customWidth="1"/>
    <col min="7" max="7" width="2.7109375" style="269" customWidth="1"/>
    <col min="8" max="8" width="15.7109375" style="269" customWidth="1"/>
    <col min="9" max="9" width="2.7109375" style="269" customWidth="1"/>
    <col min="10" max="10" width="20.7109375" style="269" customWidth="1"/>
    <col min="11" max="11" width="2.7109375" style="269" customWidth="1"/>
    <col min="12" max="12" width="30.7109375" style="269" customWidth="1"/>
    <col min="13" max="13" width="2.7109375" style="269" customWidth="1"/>
    <col min="14" max="14" width="20.7109375" style="269" customWidth="1"/>
    <col min="15" max="15" width="2.7109375" style="269" customWidth="1"/>
    <col min="16" max="16" width="3.7109375" style="269" customWidth="1"/>
    <col min="17" max="20" width="11.42578125" style="269"/>
    <col min="21" max="22" width="15.28515625" style="269" bestFit="1" customWidth="1"/>
    <col min="23" max="23" width="11.42578125" style="269"/>
    <col min="24" max="24" width="13.7109375" style="269" bestFit="1" customWidth="1"/>
    <col min="25" max="25" width="20.28515625" style="269" bestFit="1" customWidth="1"/>
    <col min="26" max="16384" width="11.42578125" style="269"/>
  </cols>
  <sheetData>
    <row r="1" spans="1:25" ht="9.9499999999999993" customHeight="1" x14ac:dyDescent="0.2"/>
    <row r="2" spans="1:25" s="275" customFormat="1" ht="60" customHeight="1" x14ac:dyDescent="0.3">
      <c r="A2" s="270"/>
      <c r="B2" s="271"/>
      <c r="C2" s="272"/>
      <c r="D2" s="272"/>
      <c r="E2" s="272"/>
      <c r="F2" s="272"/>
      <c r="G2" s="272"/>
      <c r="H2" s="272"/>
      <c r="I2" s="272"/>
      <c r="J2" s="272"/>
      <c r="K2" s="273"/>
      <c r="L2" s="323"/>
      <c r="M2" s="324"/>
      <c r="N2" s="324"/>
      <c r="O2" s="325"/>
    </row>
    <row r="3" spans="1:25" s="479" customFormat="1" ht="45" customHeight="1" x14ac:dyDescent="0.2">
      <c r="A3" s="264"/>
      <c r="B3" s="276"/>
      <c r="C3" s="277"/>
      <c r="D3" s="508" t="str">
        <f>Deckblatt!D3</f>
        <v xml:space="preserve">Projekt: energetische Sanierung der St. Ludgerus Sporthalle Hörstel - Architektenleistung
</v>
      </c>
      <c r="E3" s="508"/>
      <c r="F3" s="508"/>
      <c r="G3" s="508"/>
      <c r="H3" s="508"/>
      <c r="I3" s="508"/>
      <c r="J3" s="508"/>
      <c r="K3" s="508"/>
      <c r="L3" s="508"/>
      <c r="M3" s="508"/>
      <c r="N3" s="278"/>
      <c r="O3" s="279"/>
      <c r="P3" s="280"/>
    </row>
    <row r="4" spans="1:25" s="284" customFormat="1" ht="9.9499999999999993" customHeight="1" x14ac:dyDescent="0.2">
      <c r="A4" s="300"/>
      <c r="B4" s="301"/>
      <c r="C4" s="302"/>
      <c r="D4" s="303"/>
      <c r="E4" s="303"/>
      <c r="F4" s="304"/>
      <c r="G4" s="304"/>
      <c r="H4" s="304"/>
      <c r="I4" s="304"/>
      <c r="J4" s="304"/>
      <c r="K4" s="304"/>
      <c r="L4" s="304"/>
      <c r="M4" s="304"/>
      <c r="N4" s="304"/>
      <c r="O4" s="305"/>
      <c r="P4" s="304"/>
      <c r="Q4" s="275"/>
    </row>
    <row r="5" spans="1:25" s="310" customFormat="1" ht="30" customHeight="1" x14ac:dyDescent="0.2">
      <c r="A5" s="265"/>
      <c r="B5" s="307"/>
      <c r="C5" s="308"/>
      <c r="D5" s="326"/>
      <c r="E5" s="652" t="str">
        <f>Deckblatt!D3</f>
        <v xml:space="preserve">Projekt: energetische Sanierung der St. Ludgerus Sporthalle Hörstel - Architektenleistung
</v>
      </c>
      <c r="F5" s="652"/>
      <c r="G5" s="652"/>
      <c r="H5" s="652"/>
      <c r="I5" s="652"/>
      <c r="J5" s="652"/>
      <c r="K5" s="652"/>
      <c r="L5" s="652"/>
      <c r="M5" s="652"/>
      <c r="N5" s="653"/>
      <c r="O5" s="327"/>
    </row>
    <row r="6" spans="1:25" s="290" customFormat="1" ht="9.9499999999999993" customHeight="1" x14ac:dyDescent="0.2">
      <c r="A6" s="309"/>
      <c r="B6" s="328"/>
      <c r="C6" s="282"/>
      <c r="D6" s="282"/>
      <c r="E6" s="282"/>
      <c r="F6" s="282"/>
      <c r="G6" s="282"/>
      <c r="H6" s="282"/>
      <c r="I6" s="282"/>
      <c r="J6" s="282"/>
      <c r="K6" s="282"/>
      <c r="L6" s="282"/>
      <c r="O6" s="319"/>
    </row>
    <row r="7" spans="1:25" s="275" customFormat="1" ht="30" customHeight="1" x14ac:dyDescent="0.2">
      <c r="A7" s="290"/>
      <c r="B7" s="329"/>
      <c r="C7" s="308"/>
      <c r="D7" s="654" t="s">
        <v>161</v>
      </c>
      <c r="E7" s="654"/>
      <c r="F7" s="654"/>
      <c r="G7" s="654"/>
      <c r="H7" s="655"/>
      <c r="I7" s="320"/>
      <c r="J7" s="648">
        <v>2416436</v>
      </c>
      <c r="K7" s="649"/>
      <c r="L7" s="649"/>
      <c r="M7" s="649"/>
      <c r="N7" s="650"/>
      <c r="O7" s="330"/>
      <c r="P7" s="331"/>
      <c r="Q7" s="282"/>
      <c r="U7" s="332"/>
      <c r="V7" s="332"/>
      <c r="X7" s="333"/>
      <c r="Y7" s="334"/>
    </row>
    <row r="8" spans="1:25" s="275" customFormat="1" ht="9.9499999999999993" customHeight="1" x14ac:dyDescent="0.3">
      <c r="A8" s="290"/>
      <c r="B8" s="329"/>
      <c r="C8" s="335"/>
      <c r="D8" s="314"/>
      <c r="E8" s="159"/>
      <c r="F8" s="159"/>
      <c r="G8" s="159"/>
      <c r="H8" s="159"/>
      <c r="I8" s="287"/>
      <c r="J8" s="287"/>
      <c r="K8" s="159"/>
      <c r="L8" s="336"/>
      <c r="M8" s="336"/>
      <c r="N8" s="159"/>
      <c r="O8" s="337"/>
      <c r="P8" s="338"/>
      <c r="Q8" s="282"/>
      <c r="U8" s="332"/>
      <c r="V8" s="332"/>
      <c r="X8" s="333"/>
      <c r="Y8" s="334"/>
    </row>
    <row r="9" spans="1:25" s="275" customFormat="1" ht="30" customHeight="1" x14ac:dyDescent="0.3">
      <c r="A9" s="290"/>
      <c r="B9" s="329"/>
      <c r="C9" s="339"/>
      <c r="D9" s="654" t="s">
        <v>162</v>
      </c>
      <c r="E9" s="654"/>
      <c r="F9" s="476" t="s">
        <v>163</v>
      </c>
      <c r="G9" s="340"/>
      <c r="H9" s="289"/>
      <c r="I9" s="320"/>
      <c r="J9" s="656" t="s">
        <v>136</v>
      </c>
      <c r="K9" s="657"/>
      <c r="L9" s="657"/>
      <c r="M9" s="657"/>
      <c r="N9" s="658"/>
      <c r="O9" s="337"/>
      <c r="P9" s="338"/>
      <c r="Q9" s="282"/>
      <c r="U9" s="332"/>
      <c r="V9" s="332"/>
      <c r="X9" s="333"/>
      <c r="Y9" s="334"/>
    </row>
    <row r="10" spans="1:25" s="275" customFormat="1" ht="9.9499999999999993" customHeight="1" x14ac:dyDescent="0.3">
      <c r="A10" s="290"/>
      <c r="B10" s="329"/>
      <c r="C10" s="320"/>
      <c r="D10" s="320"/>
      <c r="E10" s="320"/>
      <c r="F10" s="341"/>
      <c r="G10" s="342"/>
      <c r="I10" s="342"/>
      <c r="J10" s="314"/>
      <c r="K10" s="478"/>
      <c r="L10" s="478"/>
      <c r="M10" s="478"/>
      <c r="N10" s="478"/>
      <c r="O10" s="337"/>
      <c r="P10" s="338"/>
      <c r="Q10" s="282"/>
      <c r="U10" s="332"/>
      <c r="V10" s="332"/>
      <c r="X10" s="333"/>
      <c r="Y10" s="334"/>
    </row>
    <row r="11" spans="1:25" s="275" customFormat="1" ht="30" customHeight="1" x14ac:dyDescent="0.3">
      <c r="A11" s="290"/>
      <c r="B11" s="329"/>
      <c r="C11" s="335"/>
      <c r="D11" s="659" t="s">
        <v>136</v>
      </c>
      <c r="E11" s="659"/>
      <c r="F11" s="285" t="s">
        <v>192</v>
      </c>
      <c r="G11" s="651">
        <v>252443</v>
      </c>
      <c r="H11" s="651"/>
      <c r="I11" s="343"/>
      <c r="J11" s="660" t="s">
        <v>180</v>
      </c>
      <c r="K11" s="660"/>
      <c r="L11" s="660"/>
      <c r="M11" s="660"/>
      <c r="N11" s="660"/>
      <c r="O11" s="344"/>
      <c r="P11" s="338"/>
      <c r="Q11" s="282"/>
      <c r="U11" s="332"/>
      <c r="V11" s="332"/>
      <c r="X11" s="333"/>
      <c r="Y11" s="334"/>
    </row>
    <row r="12" spans="1:25" s="275" customFormat="1" ht="30" customHeight="1" x14ac:dyDescent="0.2">
      <c r="A12" s="290"/>
      <c r="B12" s="329"/>
      <c r="C12" s="335"/>
      <c r="E12" s="285"/>
      <c r="F12" s="285" t="s">
        <v>178</v>
      </c>
      <c r="G12" s="651">
        <v>268043</v>
      </c>
      <c r="H12" s="651"/>
      <c r="I12" s="343"/>
      <c r="J12" s="661" t="s">
        <v>192</v>
      </c>
      <c r="K12" s="662"/>
      <c r="L12" s="662"/>
      <c r="M12" s="662"/>
      <c r="N12" s="663"/>
      <c r="O12" s="345"/>
      <c r="P12" s="478"/>
      <c r="Q12" s="282"/>
      <c r="U12" s="332"/>
      <c r="V12" s="332"/>
      <c r="X12" s="333"/>
      <c r="Y12" s="334"/>
    </row>
    <row r="13" spans="1:25" s="275" customFormat="1" ht="30" customHeight="1" x14ac:dyDescent="0.2">
      <c r="A13" s="290"/>
      <c r="B13" s="329"/>
      <c r="C13" s="335"/>
      <c r="E13" s="285"/>
      <c r="F13" s="285" t="s">
        <v>177</v>
      </c>
      <c r="G13" s="651">
        <v>283644</v>
      </c>
      <c r="H13" s="651"/>
      <c r="I13" s="343"/>
      <c r="J13" s="343"/>
      <c r="K13" s="346"/>
      <c r="O13" s="345"/>
      <c r="P13" s="478"/>
      <c r="Q13" s="282"/>
      <c r="U13" s="332"/>
      <c r="V13" s="332"/>
      <c r="X13" s="333"/>
      <c r="Y13" s="334"/>
    </row>
    <row r="14" spans="1:25" s="275" customFormat="1" ht="30" customHeight="1" x14ac:dyDescent="0.2">
      <c r="A14" s="290"/>
      <c r="B14" s="329"/>
      <c r="C14" s="335"/>
      <c r="E14" s="285"/>
      <c r="F14" s="285" t="s">
        <v>179</v>
      </c>
      <c r="G14" s="651">
        <v>299244</v>
      </c>
      <c r="H14" s="651"/>
      <c r="I14" s="343"/>
      <c r="J14" s="343"/>
      <c r="K14" s="346"/>
      <c r="L14" s="664"/>
      <c r="M14" s="664"/>
      <c r="N14" s="664"/>
      <c r="O14" s="347"/>
      <c r="P14" s="346"/>
      <c r="Q14" s="282"/>
      <c r="U14" s="332"/>
      <c r="V14" s="332"/>
      <c r="X14" s="333"/>
      <c r="Y14" s="334"/>
    </row>
    <row r="15" spans="1:25" s="275" customFormat="1" ht="30" customHeight="1" x14ac:dyDescent="0.2">
      <c r="A15" s="290"/>
      <c r="B15" s="329"/>
      <c r="C15" s="335"/>
      <c r="E15" s="285"/>
      <c r="F15" s="285" t="s">
        <v>193</v>
      </c>
      <c r="G15" s="651">
        <v>314845</v>
      </c>
      <c r="H15" s="651"/>
      <c r="I15" s="343"/>
      <c r="J15" s="343"/>
      <c r="K15" s="346"/>
      <c r="L15" s="664"/>
      <c r="M15" s="664"/>
      <c r="N15" s="664"/>
      <c r="O15" s="347"/>
      <c r="P15" s="346"/>
      <c r="Q15" s="282"/>
      <c r="U15" s="332"/>
      <c r="V15" s="332"/>
      <c r="X15" s="333"/>
      <c r="Y15" s="334"/>
    </row>
    <row r="16" spans="1:25" s="275" customFormat="1" ht="9.9499999999999993" customHeight="1" x14ac:dyDescent="0.2">
      <c r="A16" s="290"/>
      <c r="B16" s="329"/>
      <c r="C16" s="335"/>
      <c r="D16" s="342"/>
      <c r="E16" s="159"/>
      <c r="F16" s="159"/>
      <c r="G16" s="159"/>
      <c r="H16" s="159"/>
      <c r="I16" s="159"/>
      <c r="J16" s="159"/>
      <c r="K16" s="159"/>
      <c r="L16" s="336"/>
      <c r="M16" s="336"/>
      <c r="N16" s="159"/>
      <c r="O16" s="348"/>
      <c r="P16" s="336"/>
      <c r="Q16" s="282"/>
      <c r="U16" s="332"/>
      <c r="V16" s="332"/>
      <c r="X16" s="333"/>
      <c r="Y16" s="334"/>
    </row>
    <row r="17" spans="1:18" s="275" customFormat="1" ht="30" customHeight="1" x14ac:dyDescent="0.2">
      <c r="A17" s="290"/>
      <c r="B17" s="329"/>
      <c r="C17" s="339"/>
      <c r="D17" s="665" t="s">
        <v>157</v>
      </c>
      <c r="E17" s="665"/>
      <c r="F17" s="665"/>
      <c r="G17" s="665"/>
      <c r="H17" s="666"/>
      <c r="I17" s="315"/>
      <c r="J17" s="648">
        <f>VLOOKUP(J12,F11:H15,2,0)</f>
        <v>252443</v>
      </c>
      <c r="K17" s="649"/>
      <c r="L17" s="649"/>
      <c r="M17" s="649"/>
      <c r="N17" s="650"/>
      <c r="O17" s="349"/>
      <c r="P17" s="350"/>
      <c r="Q17" s="159"/>
    </row>
    <row r="18" spans="1:18" s="290" customFormat="1" ht="9.9499999999999993" customHeight="1" x14ac:dyDescent="0.2">
      <c r="B18" s="329"/>
      <c r="C18" s="335"/>
      <c r="D18" s="159"/>
      <c r="E18" s="159"/>
      <c r="F18" s="159"/>
      <c r="G18" s="159"/>
      <c r="H18" s="287"/>
      <c r="I18" s="315"/>
      <c r="J18" s="159"/>
      <c r="K18" s="159"/>
      <c r="L18" s="159"/>
      <c r="M18" s="159"/>
      <c r="N18" s="159"/>
      <c r="O18" s="351"/>
      <c r="P18" s="159"/>
    </row>
    <row r="19" spans="1:18" s="275" customFormat="1" ht="30" customHeight="1" x14ac:dyDescent="0.2">
      <c r="A19" s="290"/>
      <c r="B19" s="329"/>
      <c r="C19" s="352"/>
      <c r="D19" s="669" t="s">
        <v>153</v>
      </c>
      <c r="E19" s="669"/>
      <c r="F19" s="669"/>
      <c r="G19" s="669"/>
      <c r="H19" s="670"/>
      <c r="I19" s="287"/>
      <c r="J19" s="675" t="s">
        <v>43</v>
      </c>
      <c r="K19" s="676"/>
      <c r="L19" s="676"/>
      <c r="M19" s="676"/>
      <c r="N19" s="677"/>
      <c r="O19" s="347"/>
      <c r="P19" s="346"/>
      <c r="R19" s="353"/>
    </row>
    <row r="20" spans="1:18" s="275" customFormat="1" ht="9.9499999999999993" customHeight="1" x14ac:dyDescent="0.2">
      <c r="A20" s="290"/>
      <c r="B20" s="354"/>
      <c r="C20" s="355"/>
      <c r="D20" s="671"/>
      <c r="E20" s="671"/>
      <c r="F20" s="671"/>
      <c r="G20" s="671"/>
      <c r="H20" s="672"/>
      <c r="I20" s="315"/>
      <c r="J20" s="159"/>
      <c r="K20" s="78"/>
      <c r="L20" s="78"/>
      <c r="M20" s="78"/>
      <c r="N20" s="78"/>
      <c r="O20" s="117"/>
      <c r="P20" s="78"/>
      <c r="R20" s="353"/>
    </row>
    <row r="21" spans="1:18" s="275" customFormat="1" ht="156.75" customHeight="1" x14ac:dyDescent="0.2">
      <c r="A21" s="290"/>
      <c r="B21" s="329"/>
      <c r="C21" s="356"/>
      <c r="D21" s="673"/>
      <c r="E21" s="673"/>
      <c r="F21" s="673"/>
      <c r="G21" s="673"/>
      <c r="H21" s="674"/>
      <c r="I21" s="287"/>
      <c r="J21" s="357" t="s">
        <v>254</v>
      </c>
      <c r="L21" s="357" t="s">
        <v>255</v>
      </c>
      <c r="N21" s="357" t="s">
        <v>183</v>
      </c>
      <c r="O21" s="319"/>
      <c r="R21" s="353"/>
    </row>
    <row r="22" spans="1:18" s="275" customFormat="1" ht="9.9499999999999993" customHeight="1" x14ac:dyDescent="0.2">
      <c r="A22" s="290"/>
      <c r="B22" s="329"/>
      <c r="C22" s="335"/>
      <c r="D22" s="159"/>
      <c r="E22" s="159"/>
      <c r="F22" s="159"/>
      <c r="G22" s="159"/>
      <c r="H22" s="287"/>
      <c r="J22" s="358"/>
      <c r="L22" s="159"/>
      <c r="N22" s="358"/>
      <c r="O22" s="319"/>
    </row>
    <row r="23" spans="1:18" s="275" customFormat="1" ht="30" customHeight="1" x14ac:dyDescent="0.2">
      <c r="A23" s="290"/>
      <c r="B23" s="329"/>
      <c r="C23" s="339"/>
      <c r="D23" s="665" t="s">
        <v>50</v>
      </c>
      <c r="E23" s="665"/>
      <c r="F23" s="665"/>
      <c r="G23" s="665"/>
      <c r="H23" s="666"/>
      <c r="J23" s="440">
        <v>0.02</v>
      </c>
      <c r="K23" s="441"/>
      <c r="L23" s="366">
        <v>0</v>
      </c>
      <c r="N23" s="359">
        <f>J17*L23</f>
        <v>0</v>
      </c>
      <c r="O23" s="319"/>
    </row>
    <row r="24" spans="1:18" s="275" customFormat="1" ht="9.9499999999999993" customHeight="1" x14ac:dyDescent="0.2">
      <c r="A24" s="290"/>
      <c r="B24" s="329"/>
      <c r="C24" s="335"/>
      <c r="D24" s="159"/>
      <c r="E24" s="159"/>
      <c r="F24" s="159"/>
      <c r="G24" s="159"/>
      <c r="H24" s="287"/>
      <c r="J24" s="443"/>
      <c r="K24" s="441"/>
      <c r="L24" s="444"/>
      <c r="N24" s="361"/>
      <c r="O24" s="319"/>
    </row>
    <row r="25" spans="1:18" s="275" customFormat="1" ht="30" customHeight="1" x14ac:dyDescent="0.2">
      <c r="A25" s="290"/>
      <c r="B25" s="329"/>
      <c r="C25" s="339"/>
      <c r="D25" s="665" t="s">
        <v>51</v>
      </c>
      <c r="E25" s="665"/>
      <c r="F25" s="665"/>
      <c r="G25" s="665"/>
      <c r="H25" s="666"/>
      <c r="J25" s="440">
        <v>7.0000000000000007E-2</v>
      </c>
      <c r="K25" s="441"/>
      <c r="L25" s="366">
        <v>0</v>
      </c>
      <c r="N25" s="359">
        <f>J17*L25</f>
        <v>0</v>
      </c>
      <c r="O25" s="319"/>
    </row>
    <row r="26" spans="1:18" s="275" customFormat="1" ht="9.9499999999999993" customHeight="1" x14ac:dyDescent="0.2">
      <c r="A26" s="290"/>
      <c r="B26" s="329"/>
      <c r="C26" s="335"/>
      <c r="D26" s="159"/>
      <c r="E26" s="159"/>
      <c r="F26" s="159"/>
      <c r="G26" s="159"/>
      <c r="H26" s="287"/>
      <c r="J26" s="443"/>
      <c r="K26" s="441"/>
      <c r="L26" s="444"/>
      <c r="N26" s="361"/>
      <c r="O26" s="319"/>
    </row>
    <row r="27" spans="1:18" s="275" customFormat="1" ht="30" customHeight="1" x14ac:dyDescent="0.2">
      <c r="A27" s="290"/>
      <c r="B27" s="329"/>
      <c r="C27" s="339"/>
      <c r="D27" s="665" t="s">
        <v>52</v>
      </c>
      <c r="E27" s="665"/>
      <c r="F27" s="665"/>
      <c r="G27" s="665"/>
      <c r="H27" s="666"/>
      <c r="J27" s="440">
        <v>0.15</v>
      </c>
      <c r="K27" s="441"/>
      <c r="L27" s="366">
        <v>0</v>
      </c>
      <c r="N27" s="359">
        <f>J17*L27</f>
        <v>0</v>
      </c>
      <c r="O27" s="319"/>
    </row>
    <row r="28" spans="1:18" s="275" customFormat="1" ht="9.9499999999999993" customHeight="1" x14ac:dyDescent="0.2">
      <c r="A28" s="290"/>
      <c r="B28" s="329"/>
      <c r="C28" s="335"/>
      <c r="D28" s="159"/>
      <c r="E28" s="159"/>
      <c r="F28" s="159"/>
      <c r="G28" s="159"/>
      <c r="H28" s="287"/>
      <c r="J28" s="443"/>
      <c r="K28" s="441"/>
      <c r="L28" s="410"/>
      <c r="N28" s="361"/>
      <c r="O28" s="319"/>
    </row>
    <row r="29" spans="1:18" s="275" customFormat="1" ht="30" customHeight="1" x14ac:dyDescent="0.2">
      <c r="A29" s="290"/>
      <c r="B29" s="329"/>
      <c r="C29" s="339"/>
      <c r="D29" s="665" t="s">
        <v>53</v>
      </c>
      <c r="E29" s="665"/>
      <c r="F29" s="665"/>
      <c r="G29" s="665"/>
      <c r="H29" s="666"/>
      <c r="J29" s="440">
        <v>0.03</v>
      </c>
      <c r="K29" s="441"/>
      <c r="L29" s="366">
        <v>0</v>
      </c>
      <c r="N29" s="359">
        <f>J17*L29</f>
        <v>0</v>
      </c>
      <c r="O29" s="319"/>
    </row>
    <row r="30" spans="1:18" s="275" customFormat="1" ht="9.9499999999999993" customHeight="1" x14ac:dyDescent="0.2">
      <c r="A30" s="290"/>
      <c r="B30" s="329"/>
      <c r="C30" s="335"/>
      <c r="D30" s="159"/>
      <c r="E30" s="159"/>
      <c r="F30" s="159"/>
      <c r="G30" s="159"/>
      <c r="H30" s="287"/>
      <c r="J30" s="443"/>
      <c r="K30" s="441"/>
      <c r="L30" s="410"/>
      <c r="N30" s="361"/>
      <c r="O30" s="319"/>
    </row>
    <row r="31" spans="1:18" s="275" customFormat="1" ht="30" customHeight="1" x14ac:dyDescent="0.2">
      <c r="A31" s="290"/>
      <c r="B31" s="329"/>
      <c r="C31" s="339"/>
      <c r="D31" s="665" t="s">
        <v>54</v>
      </c>
      <c r="E31" s="665"/>
      <c r="F31" s="665"/>
      <c r="G31" s="665"/>
      <c r="H31" s="666"/>
      <c r="J31" s="440">
        <v>0.25</v>
      </c>
      <c r="K31" s="441"/>
      <c r="L31" s="366">
        <v>0</v>
      </c>
      <c r="N31" s="359">
        <f>J17*L31</f>
        <v>0</v>
      </c>
      <c r="O31" s="319"/>
    </row>
    <row r="32" spans="1:18" s="275" customFormat="1" ht="9.9499999999999993" customHeight="1" x14ac:dyDescent="0.2">
      <c r="A32" s="290"/>
      <c r="B32" s="329"/>
      <c r="C32" s="335"/>
      <c r="D32" s="159"/>
      <c r="E32" s="159"/>
      <c r="F32" s="159"/>
      <c r="G32" s="159"/>
      <c r="H32" s="287"/>
      <c r="J32" s="443"/>
      <c r="K32" s="441"/>
      <c r="L32" s="444"/>
      <c r="N32" s="361"/>
      <c r="O32" s="319"/>
    </row>
    <row r="33" spans="1:17" s="275" customFormat="1" ht="30" customHeight="1" x14ac:dyDescent="0.2">
      <c r="A33" s="290"/>
      <c r="B33" s="329"/>
      <c r="C33" s="339"/>
      <c r="D33" s="665" t="s">
        <v>55</v>
      </c>
      <c r="E33" s="665"/>
      <c r="F33" s="665"/>
      <c r="G33" s="665"/>
      <c r="H33" s="666"/>
      <c r="J33" s="440">
        <v>0.1</v>
      </c>
      <c r="K33" s="441"/>
      <c r="L33" s="366">
        <v>0</v>
      </c>
      <c r="N33" s="359">
        <f>J17*L33</f>
        <v>0</v>
      </c>
      <c r="O33" s="319"/>
    </row>
    <row r="34" spans="1:17" s="275" customFormat="1" ht="9.9499999999999993" customHeight="1" x14ac:dyDescent="0.2">
      <c r="A34" s="290"/>
      <c r="B34" s="329"/>
      <c r="C34" s="335"/>
      <c r="D34" s="159"/>
      <c r="E34" s="159"/>
      <c r="F34" s="159"/>
      <c r="G34" s="159"/>
      <c r="H34" s="287"/>
      <c r="J34" s="445"/>
      <c r="K34" s="441"/>
      <c r="L34" s="444"/>
      <c r="N34" s="361"/>
      <c r="O34" s="319"/>
    </row>
    <row r="35" spans="1:17" s="275" customFormat="1" ht="30" customHeight="1" x14ac:dyDescent="0.2">
      <c r="A35" s="290"/>
      <c r="B35" s="329"/>
      <c r="C35" s="339"/>
      <c r="D35" s="665" t="s">
        <v>165</v>
      </c>
      <c r="E35" s="665"/>
      <c r="F35" s="665"/>
      <c r="G35" s="665"/>
      <c r="H35" s="666"/>
      <c r="J35" s="442">
        <v>0.04</v>
      </c>
      <c r="K35" s="441"/>
      <c r="L35" s="366">
        <v>0</v>
      </c>
      <c r="N35" s="359">
        <f>J17*L35</f>
        <v>0</v>
      </c>
      <c r="O35" s="319"/>
    </row>
    <row r="36" spans="1:17" s="275" customFormat="1" ht="9.9499999999999993" customHeight="1" x14ac:dyDescent="0.2">
      <c r="A36" s="290"/>
      <c r="B36" s="329"/>
      <c r="C36" s="335"/>
      <c r="D36" s="159"/>
      <c r="E36" s="159"/>
      <c r="F36" s="159"/>
      <c r="G36" s="159"/>
      <c r="H36" s="287"/>
      <c r="J36" s="444"/>
      <c r="K36" s="441"/>
      <c r="L36" s="410"/>
      <c r="N36" s="358"/>
      <c r="O36" s="319"/>
    </row>
    <row r="37" spans="1:17" s="275" customFormat="1" ht="30" customHeight="1" x14ac:dyDescent="0.2">
      <c r="A37" s="290"/>
      <c r="B37" s="329"/>
      <c r="C37" s="339"/>
      <c r="D37" s="665" t="s">
        <v>146</v>
      </c>
      <c r="E37" s="665"/>
      <c r="F37" s="665"/>
      <c r="G37" s="665"/>
      <c r="H37" s="666"/>
      <c r="J37" s="442">
        <v>0.32</v>
      </c>
      <c r="K37" s="441"/>
      <c r="L37" s="366">
        <v>0</v>
      </c>
      <c r="N37" s="359">
        <f>J17*L37</f>
        <v>0</v>
      </c>
      <c r="O37" s="319"/>
    </row>
    <row r="38" spans="1:17" s="275" customFormat="1" ht="9.9499999999999993" customHeight="1" x14ac:dyDescent="0.2">
      <c r="A38" s="290"/>
      <c r="B38" s="329"/>
      <c r="C38" s="335"/>
      <c r="D38" s="159"/>
      <c r="E38" s="159"/>
      <c r="F38" s="159"/>
      <c r="G38" s="159"/>
      <c r="H38" s="287"/>
      <c r="J38" s="444"/>
      <c r="K38" s="441"/>
      <c r="L38" s="444"/>
      <c r="N38" s="361"/>
      <c r="O38" s="319"/>
    </row>
    <row r="39" spans="1:17" s="275" customFormat="1" ht="30" customHeight="1" x14ac:dyDescent="0.2">
      <c r="A39" s="290"/>
      <c r="B39" s="329"/>
      <c r="C39" s="339"/>
      <c r="D39" s="665" t="s">
        <v>166</v>
      </c>
      <c r="E39" s="665"/>
      <c r="F39" s="665"/>
      <c r="G39" s="665"/>
      <c r="H39" s="666"/>
      <c r="J39" s="442">
        <v>0.02</v>
      </c>
      <c r="K39" s="441"/>
      <c r="L39" s="366">
        <v>0</v>
      </c>
      <c r="N39" s="359">
        <f>J17*L39</f>
        <v>0</v>
      </c>
      <c r="O39" s="319"/>
    </row>
    <row r="40" spans="1:17" s="275" customFormat="1" ht="9.9499999999999993" customHeight="1" x14ac:dyDescent="0.2">
      <c r="A40" s="290"/>
      <c r="B40" s="329"/>
      <c r="C40" s="335"/>
      <c r="D40" s="159"/>
      <c r="E40" s="159"/>
      <c r="F40" s="159"/>
      <c r="G40" s="159"/>
      <c r="H40" s="287"/>
      <c r="J40" s="443"/>
      <c r="K40" s="441"/>
      <c r="L40" s="410"/>
      <c r="N40" s="361"/>
      <c r="O40" s="319"/>
    </row>
    <row r="41" spans="1:17" s="275" customFormat="1" ht="30" customHeight="1" x14ac:dyDescent="0.2">
      <c r="A41" s="290"/>
      <c r="B41" s="329"/>
      <c r="C41" s="339"/>
      <c r="D41" s="667" t="s">
        <v>57</v>
      </c>
      <c r="E41" s="667"/>
      <c r="F41" s="667"/>
      <c r="G41" s="667"/>
      <c r="H41" s="668"/>
      <c r="J41" s="440">
        <f>J23+J25+J27+J29+J31+J33+J35+J37+J39</f>
        <v>1</v>
      </c>
      <c r="K41" s="441"/>
      <c r="L41" s="440">
        <f>(L23+L25+L27+L29+L31+L33+L35+L37+L39)</f>
        <v>0</v>
      </c>
      <c r="N41" s="359">
        <f>J17*L41</f>
        <v>0</v>
      </c>
      <c r="O41" s="319"/>
    </row>
    <row r="42" spans="1:17" s="275" customFormat="1" ht="9.9499999999999993" customHeight="1" x14ac:dyDescent="0.2">
      <c r="A42" s="290"/>
      <c r="B42" s="329"/>
      <c r="C42" s="362"/>
      <c r="D42" s="285"/>
      <c r="E42" s="285"/>
      <c r="F42" s="285"/>
      <c r="G42" s="285"/>
      <c r="H42" s="285"/>
      <c r="I42" s="285"/>
      <c r="J42" s="285"/>
      <c r="K42" s="285"/>
      <c r="L42" s="285"/>
      <c r="M42" s="285"/>
      <c r="N42" s="285"/>
      <c r="O42" s="321"/>
      <c r="P42" s="285"/>
    </row>
    <row r="43" spans="1:17" s="275" customFormat="1" ht="30" customHeight="1" x14ac:dyDescent="0.2">
      <c r="A43" s="290"/>
      <c r="B43" s="329"/>
      <c r="C43" s="339"/>
      <c r="D43" s="667" t="s">
        <v>157</v>
      </c>
      <c r="E43" s="667"/>
      <c r="F43" s="667"/>
      <c r="G43" s="667"/>
      <c r="H43" s="668"/>
      <c r="J43" s="648">
        <f>N41</f>
        <v>0</v>
      </c>
      <c r="K43" s="649"/>
      <c r="L43" s="649"/>
      <c r="M43" s="649"/>
      <c r="N43" s="650"/>
      <c r="O43" s="330"/>
      <c r="P43" s="331"/>
      <c r="Q43" s="282"/>
    </row>
    <row r="44" spans="1:17" s="275" customFormat="1" ht="9.9499999999999993" customHeight="1" x14ac:dyDescent="0.2">
      <c r="A44" s="290"/>
      <c r="B44" s="329"/>
      <c r="C44" s="335"/>
      <c r="D44" s="285"/>
      <c r="E44" s="159"/>
      <c r="F44" s="159"/>
      <c r="G44" s="159"/>
      <c r="H44" s="159"/>
      <c r="J44" s="363"/>
      <c r="K44" s="363"/>
      <c r="L44" s="363"/>
      <c r="M44" s="363"/>
      <c r="N44" s="363"/>
      <c r="O44" s="364"/>
      <c r="P44" s="365"/>
      <c r="Q44" s="282"/>
    </row>
    <row r="45" spans="1:17" s="275" customFormat="1" ht="30" customHeight="1" x14ac:dyDescent="0.2">
      <c r="A45" s="290"/>
      <c r="B45" s="329"/>
      <c r="C45" s="339"/>
      <c r="D45" s="646" t="s">
        <v>196</v>
      </c>
      <c r="E45" s="646"/>
      <c r="F45" s="647"/>
      <c r="G45" s="447"/>
      <c r="H45" s="366">
        <v>0</v>
      </c>
      <c r="J45" s="648">
        <f>J43*H45</f>
        <v>0</v>
      </c>
      <c r="K45" s="649"/>
      <c r="L45" s="649"/>
      <c r="M45" s="649"/>
      <c r="N45" s="650"/>
      <c r="O45" s="330"/>
      <c r="P45" s="331"/>
      <c r="Q45" s="282"/>
    </row>
    <row r="46" spans="1:17" s="275" customFormat="1" ht="9.9499999999999993" customHeight="1" x14ac:dyDescent="0.2">
      <c r="A46" s="290"/>
      <c r="B46" s="329"/>
      <c r="C46" s="335"/>
      <c r="D46" s="159"/>
      <c r="E46" s="159"/>
      <c r="F46" s="159"/>
      <c r="G46" s="159"/>
      <c r="H46" s="159"/>
      <c r="J46" s="363"/>
      <c r="K46" s="363"/>
      <c r="L46" s="363"/>
      <c r="M46" s="363"/>
      <c r="N46" s="363"/>
      <c r="O46" s="364"/>
      <c r="P46" s="365"/>
      <c r="Q46" s="159"/>
    </row>
    <row r="47" spans="1:17" s="275" customFormat="1" ht="30" customHeight="1" x14ac:dyDescent="0.2">
      <c r="A47" s="290"/>
      <c r="B47" s="329"/>
      <c r="C47" s="339"/>
      <c r="D47" s="667" t="s">
        <v>160</v>
      </c>
      <c r="E47" s="667"/>
      <c r="F47" s="667"/>
      <c r="G47" s="667"/>
      <c r="H47" s="668"/>
      <c r="J47" s="648">
        <f>J43+J45</f>
        <v>0</v>
      </c>
      <c r="K47" s="649"/>
      <c r="L47" s="649"/>
      <c r="M47" s="649"/>
      <c r="N47" s="650"/>
      <c r="O47" s="330"/>
      <c r="P47" s="331"/>
      <c r="Q47" s="282"/>
    </row>
    <row r="48" spans="1:17" s="275" customFormat="1" ht="9.9499999999999993" customHeight="1" x14ac:dyDescent="0.2">
      <c r="A48" s="290"/>
      <c r="B48" s="329"/>
      <c r="C48" s="362"/>
      <c r="D48" s="282"/>
      <c r="E48" s="282"/>
      <c r="F48" s="282"/>
      <c r="G48" s="282"/>
      <c r="H48" s="282"/>
      <c r="I48" s="282"/>
      <c r="J48" s="282"/>
      <c r="K48" s="282"/>
      <c r="L48" s="282"/>
      <c r="M48" s="282"/>
      <c r="N48" s="282"/>
      <c r="O48" s="282"/>
      <c r="P48" s="281"/>
    </row>
    <row r="49" spans="1:18" s="275" customFormat="1" ht="30" customHeight="1" x14ac:dyDescent="0.2">
      <c r="A49" s="290"/>
      <c r="B49" s="329"/>
      <c r="C49" s="339"/>
      <c r="D49" s="646" t="s">
        <v>195</v>
      </c>
      <c r="E49" s="646"/>
      <c r="F49" s="647"/>
      <c r="G49" s="447"/>
      <c r="H49" s="366">
        <v>0</v>
      </c>
      <c r="J49" s="648">
        <f>J47*H49</f>
        <v>0</v>
      </c>
      <c r="K49" s="649"/>
      <c r="L49" s="649"/>
      <c r="M49" s="649"/>
      <c r="N49" s="650"/>
      <c r="O49" s="330"/>
      <c r="P49" s="331"/>
      <c r="Q49" s="282"/>
    </row>
    <row r="50" spans="1:18" s="275" customFormat="1" ht="9.9499999999999993" customHeight="1" x14ac:dyDescent="0.2">
      <c r="A50" s="290"/>
      <c r="B50" s="329"/>
      <c r="C50" s="335"/>
      <c r="D50" s="159"/>
      <c r="E50" s="159"/>
      <c r="F50" s="159"/>
      <c r="G50" s="159"/>
      <c r="H50" s="159"/>
      <c r="J50" s="363"/>
      <c r="K50" s="363"/>
      <c r="L50" s="363"/>
      <c r="M50" s="363"/>
      <c r="N50" s="363"/>
      <c r="O50" s="364"/>
      <c r="P50" s="365"/>
      <c r="Q50" s="159"/>
    </row>
    <row r="51" spans="1:18" s="275" customFormat="1" ht="30" customHeight="1" x14ac:dyDescent="0.2">
      <c r="A51" s="290"/>
      <c r="B51" s="329"/>
      <c r="C51" s="339"/>
      <c r="D51" s="667" t="s">
        <v>160</v>
      </c>
      <c r="E51" s="667"/>
      <c r="F51" s="667"/>
      <c r="G51" s="667"/>
      <c r="H51" s="668"/>
      <c r="J51" s="648">
        <f>J47+J49</f>
        <v>0</v>
      </c>
      <c r="K51" s="649"/>
      <c r="L51" s="649"/>
      <c r="M51" s="649"/>
      <c r="N51" s="650"/>
      <c r="O51" s="330"/>
      <c r="P51" s="331"/>
      <c r="Q51" s="282"/>
    </row>
    <row r="52" spans="1:18" s="275" customFormat="1" ht="9.9499999999999993" customHeight="1" x14ac:dyDescent="0.2">
      <c r="A52" s="290"/>
      <c r="B52" s="329"/>
      <c r="C52" s="335"/>
      <c r="D52" s="159"/>
      <c r="E52" s="159"/>
      <c r="F52" s="159"/>
      <c r="G52" s="159"/>
      <c r="H52" s="159"/>
      <c r="J52" s="363"/>
      <c r="K52" s="363"/>
      <c r="L52" s="363"/>
      <c r="M52" s="363"/>
      <c r="N52" s="363"/>
      <c r="O52" s="364"/>
      <c r="P52" s="365"/>
      <c r="Q52" s="159"/>
    </row>
    <row r="53" spans="1:18" s="275" customFormat="1" ht="30" customHeight="1" x14ac:dyDescent="0.2">
      <c r="A53" s="290"/>
      <c r="B53" s="329"/>
      <c r="C53" s="339"/>
      <c r="D53" s="646" t="s">
        <v>197</v>
      </c>
      <c r="E53" s="646"/>
      <c r="F53" s="647"/>
      <c r="G53" s="447"/>
      <c r="H53" s="366">
        <v>0</v>
      </c>
      <c r="J53" s="648">
        <f>J51*(-H53)</f>
        <v>0</v>
      </c>
      <c r="K53" s="649"/>
      <c r="L53" s="649"/>
      <c r="M53" s="649"/>
      <c r="N53" s="650"/>
      <c r="O53" s="330"/>
      <c r="P53" s="331"/>
      <c r="Q53" s="282"/>
    </row>
    <row r="54" spans="1:18" s="275" customFormat="1" ht="9" customHeight="1" x14ac:dyDescent="0.2">
      <c r="A54" s="290"/>
      <c r="B54" s="329"/>
      <c r="C54" s="335"/>
      <c r="D54" s="159"/>
      <c r="E54" s="159"/>
      <c r="F54" s="159"/>
      <c r="G54" s="159"/>
      <c r="H54" s="159"/>
      <c r="J54" s="363"/>
      <c r="K54" s="363"/>
      <c r="L54" s="363"/>
      <c r="M54" s="363"/>
      <c r="N54" s="363"/>
      <c r="O54" s="364"/>
      <c r="P54" s="365"/>
      <c r="Q54" s="159"/>
    </row>
    <row r="55" spans="1:18" s="275" customFormat="1" ht="30" customHeight="1" x14ac:dyDescent="0.2">
      <c r="A55" s="290"/>
      <c r="B55" s="329"/>
      <c r="C55" s="339"/>
      <c r="D55" s="646" t="s">
        <v>256</v>
      </c>
      <c r="E55" s="646"/>
      <c r="F55" s="647"/>
      <c r="G55" s="159"/>
      <c r="H55" s="366">
        <v>0</v>
      </c>
      <c r="J55" s="648">
        <f>J51*(+H55)</f>
        <v>0</v>
      </c>
      <c r="K55" s="649"/>
      <c r="L55" s="649"/>
      <c r="M55" s="649"/>
      <c r="N55" s="650"/>
      <c r="O55" s="364"/>
      <c r="P55" s="365"/>
      <c r="Q55" s="159"/>
    </row>
    <row r="56" spans="1:18" s="275" customFormat="1" ht="9.9499999999999993" customHeight="1" x14ac:dyDescent="0.2">
      <c r="A56" s="290"/>
      <c r="B56" s="329"/>
      <c r="C56" s="335"/>
      <c r="D56" s="159"/>
      <c r="E56" s="159"/>
      <c r="F56" s="159"/>
      <c r="G56" s="159"/>
      <c r="H56" s="159"/>
      <c r="J56" s="363"/>
      <c r="K56" s="363"/>
      <c r="L56" s="363"/>
      <c r="M56" s="363"/>
      <c r="N56" s="363"/>
      <c r="O56" s="364"/>
      <c r="P56" s="365"/>
      <c r="Q56" s="159"/>
    </row>
    <row r="57" spans="1:18" s="275" customFormat="1" ht="30" customHeight="1" x14ac:dyDescent="0.2">
      <c r="A57" s="290"/>
      <c r="B57" s="329"/>
      <c r="C57" s="339"/>
      <c r="D57" s="667" t="s">
        <v>59</v>
      </c>
      <c r="E57" s="667"/>
      <c r="F57" s="667"/>
      <c r="G57" s="667"/>
      <c r="H57" s="668"/>
      <c r="J57" s="648">
        <f>J51+J53+J55</f>
        <v>0</v>
      </c>
      <c r="K57" s="649"/>
      <c r="L57" s="649"/>
      <c r="M57" s="649"/>
      <c r="N57" s="650"/>
      <c r="O57" s="330"/>
      <c r="P57" s="331"/>
      <c r="Q57" s="282"/>
    </row>
    <row r="58" spans="1:18" s="275" customFormat="1" ht="9.9499999999999993" customHeight="1" x14ac:dyDescent="0.2">
      <c r="A58" s="290"/>
      <c r="B58" s="329"/>
      <c r="C58" s="335"/>
      <c r="D58" s="285"/>
      <c r="E58" s="159"/>
      <c r="F58" s="159"/>
      <c r="G58" s="159"/>
      <c r="H58" s="159"/>
      <c r="J58" s="363"/>
      <c r="K58" s="363"/>
      <c r="L58" s="363"/>
      <c r="M58" s="363"/>
      <c r="N58" s="363"/>
      <c r="O58" s="364"/>
      <c r="P58" s="365"/>
      <c r="Q58" s="282"/>
    </row>
    <row r="59" spans="1:18" s="275" customFormat="1" ht="30" customHeight="1" x14ac:dyDescent="0.2">
      <c r="A59" s="290"/>
      <c r="B59" s="329"/>
      <c r="C59" s="339"/>
      <c r="D59" s="667" t="s">
        <v>60</v>
      </c>
      <c r="E59" s="667"/>
      <c r="F59" s="667"/>
      <c r="G59" s="667"/>
      <c r="H59" s="668"/>
      <c r="J59" s="648">
        <f>J57*0.19</f>
        <v>0</v>
      </c>
      <c r="K59" s="649"/>
      <c r="L59" s="649"/>
      <c r="M59" s="649"/>
      <c r="N59" s="650"/>
      <c r="O59" s="330"/>
      <c r="P59" s="331"/>
      <c r="Q59" s="282"/>
    </row>
    <row r="60" spans="1:18" s="275" customFormat="1" ht="9.9499999999999993" customHeight="1" x14ac:dyDescent="0.2">
      <c r="A60" s="290"/>
      <c r="B60" s="329"/>
      <c r="C60" s="335"/>
      <c r="D60" s="159"/>
      <c r="E60" s="159"/>
      <c r="F60" s="159"/>
      <c r="G60" s="159"/>
      <c r="H60" s="159"/>
      <c r="J60" s="363"/>
      <c r="K60" s="363"/>
      <c r="L60" s="363"/>
      <c r="M60" s="363"/>
      <c r="N60" s="363"/>
      <c r="O60" s="364"/>
      <c r="P60" s="365"/>
      <c r="Q60" s="159"/>
    </row>
    <row r="61" spans="1:18" s="275" customFormat="1" ht="30" customHeight="1" x14ac:dyDescent="0.2">
      <c r="A61" s="290"/>
      <c r="B61" s="329"/>
      <c r="C61" s="339"/>
      <c r="D61" s="667" t="s">
        <v>61</v>
      </c>
      <c r="E61" s="667"/>
      <c r="F61" s="667"/>
      <c r="G61" s="667"/>
      <c r="H61" s="668"/>
      <c r="J61" s="648">
        <f>J57+J59</f>
        <v>0</v>
      </c>
      <c r="K61" s="649"/>
      <c r="L61" s="649"/>
      <c r="M61" s="649"/>
      <c r="N61" s="650"/>
      <c r="O61" s="330"/>
      <c r="P61" s="331"/>
      <c r="Q61" s="282"/>
    </row>
    <row r="62" spans="1:18" s="275" customFormat="1" ht="9.9499999999999993" customHeight="1" x14ac:dyDescent="0.2">
      <c r="A62" s="290"/>
      <c r="B62" s="367"/>
      <c r="C62" s="368"/>
      <c r="D62" s="369"/>
      <c r="E62" s="369"/>
      <c r="F62" s="370"/>
      <c r="G62" s="370"/>
      <c r="H62" s="370"/>
      <c r="I62" s="371"/>
      <c r="J62" s="371"/>
      <c r="K62" s="371"/>
      <c r="L62" s="371"/>
      <c r="M62" s="371"/>
      <c r="N62" s="371"/>
      <c r="O62" s="372"/>
      <c r="P62" s="373"/>
      <c r="Q62" s="159"/>
    </row>
    <row r="63" spans="1:18" s="275" customFormat="1" ht="20.100000000000001" customHeight="1" x14ac:dyDescent="0.2">
      <c r="A63" s="290"/>
      <c r="B63" s="159"/>
      <c r="C63" s="159"/>
      <c r="D63" s="159"/>
      <c r="E63" s="159"/>
      <c r="F63" s="159"/>
      <c r="G63" s="159"/>
      <c r="H63" s="159"/>
      <c r="I63" s="159"/>
      <c r="J63" s="159"/>
      <c r="K63" s="159"/>
      <c r="L63" s="159"/>
      <c r="M63" s="159"/>
      <c r="N63" s="159"/>
      <c r="O63" s="159"/>
      <c r="P63" s="159"/>
      <c r="R63" s="284"/>
    </row>
    <row r="64" spans="1:18" s="275" customFormat="1" ht="15" customHeight="1" x14ac:dyDescent="0.2">
      <c r="B64" s="158"/>
      <c r="C64" s="159"/>
      <c r="D64" s="159"/>
      <c r="E64" s="159"/>
      <c r="F64" s="159"/>
      <c r="G64" s="159"/>
      <c r="H64" s="159"/>
      <c r="I64" s="159"/>
      <c r="J64" s="159"/>
      <c r="K64" s="159"/>
      <c r="L64" s="159"/>
      <c r="M64" s="159"/>
      <c r="N64" s="159"/>
      <c r="O64" s="159"/>
      <c r="P64" s="159"/>
      <c r="R64" s="284"/>
    </row>
    <row r="65" spans="2:18" s="275" customFormat="1" ht="30" customHeight="1" x14ac:dyDescent="0.2">
      <c r="B65" s="158"/>
      <c r="C65" s="159"/>
      <c r="D65" s="159"/>
      <c r="E65" s="159"/>
      <c r="F65" s="159"/>
      <c r="G65" s="159"/>
      <c r="H65" s="159"/>
      <c r="I65" s="159"/>
      <c r="J65" s="159"/>
      <c r="K65" s="159"/>
      <c r="L65" s="159"/>
      <c r="M65" s="159"/>
      <c r="N65" s="159"/>
      <c r="O65" s="159"/>
      <c r="P65" s="159"/>
      <c r="R65" s="288"/>
    </row>
    <row r="66" spans="2:18" s="275" customFormat="1" ht="15" customHeight="1" x14ac:dyDescent="0.2">
      <c r="B66" s="158"/>
      <c r="C66" s="159"/>
      <c r="D66" s="159"/>
      <c r="E66" s="159"/>
      <c r="F66" s="159"/>
      <c r="G66" s="159"/>
      <c r="H66" s="159"/>
      <c r="I66" s="159"/>
      <c r="J66" s="159"/>
      <c r="K66" s="159"/>
      <c r="L66" s="159"/>
      <c r="M66" s="159"/>
      <c r="N66" s="159"/>
      <c r="O66" s="159"/>
      <c r="P66" s="159"/>
      <c r="R66" s="288"/>
    </row>
    <row r="67" spans="2:18" s="275" customFormat="1" ht="30" customHeight="1" x14ac:dyDescent="0.2">
      <c r="B67" s="158"/>
      <c r="C67" s="159"/>
      <c r="D67" s="159"/>
      <c r="E67" s="159"/>
      <c r="F67" s="159"/>
      <c r="G67" s="159"/>
      <c r="H67" s="159"/>
      <c r="I67" s="159"/>
      <c r="J67" s="159"/>
      <c r="K67" s="159"/>
      <c r="L67" s="159"/>
      <c r="M67" s="159"/>
      <c r="N67" s="159"/>
      <c r="O67" s="159"/>
      <c r="P67" s="159"/>
      <c r="R67" s="284"/>
    </row>
    <row r="68" spans="2:18" s="275" customFormat="1" ht="20.100000000000001" customHeight="1" x14ac:dyDescent="0.2">
      <c r="B68" s="158"/>
      <c r="C68" s="159"/>
      <c r="D68" s="159"/>
      <c r="E68" s="159"/>
      <c r="F68" s="159"/>
      <c r="G68" s="159"/>
      <c r="H68" s="159"/>
      <c r="I68" s="159"/>
      <c r="J68" s="159"/>
      <c r="K68" s="159"/>
      <c r="L68" s="159"/>
      <c r="M68" s="159"/>
      <c r="N68" s="159"/>
      <c r="O68" s="159"/>
      <c r="P68" s="159"/>
      <c r="R68" s="288"/>
    </row>
    <row r="69" spans="2:18" ht="30" customHeight="1" x14ac:dyDescent="0.2">
      <c r="B69" s="374"/>
      <c r="C69" s="374"/>
      <c r="D69" s="375"/>
      <c r="E69" s="375"/>
      <c r="F69" s="375"/>
      <c r="G69" s="375"/>
      <c r="H69" s="375"/>
      <c r="I69" s="375"/>
      <c r="J69" s="375"/>
      <c r="K69" s="375"/>
      <c r="L69" s="375"/>
      <c r="M69" s="375"/>
      <c r="N69" s="375"/>
      <c r="O69" s="375"/>
      <c r="P69" s="375"/>
    </row>
    <row r="70" spans="2:18" ht="15" customHeight="1" x14ac:dyDescent="0.2">
      <c r="B70" s="374"/>
      <c r="C70" s="374"/>
      <c r="D70" s="375"/>
      <c r="E70" s="375"/>
      <c r="F70" s="375"/>
      <c r="G70" s="375"/>
      <c r="H70" s="375"/>
      <c r="I70" s="375"/>
      <c r="J70" s="375"/>
      <c r="K70" s="375"/>
      <c r="L70" s="375"/>
      <c r="M70" s="375"/>
      <c r="N70" s="375"/>
      <c r="O70" s="375"/>
      <c r="P70" s="375"/>
    </row>
    <row r="71" spans="2:18" ht="50.1" customHeight="1" x14ac:dyDescent="0.2">
      <c r="B71" s="374"/>
      <c r="C71" s="374"/>
      <c r="D71" s="678"/>
      <c r="E71" s="678"/>
      <c r="F71" s="678"/>
      <c r="G71" s="678"/>
      <c r="H71" s="678"/>
      <c r="I71" s="678"/>
      <c r="J71" s="678"/>
      <c r="K71" s="678"/>
      <c r="L71" s="678"/>
      <c r="M71" s="678"/>
      <c r="N71" s="678"/>
      <c r="O71" s="678"/>
      <c r="P71" s="678"/>
    </row>
    <row r="72" spans="2:18" ht="15" customHeight="1" x14ac:dyDescent="0.2">
      <c r="B72" s="376"/>
      <c r="C72" s="376"/>
      <c r="D72" s="679"/>
      <c r="E72" s="679"/>
      <c r="F72" s="679"/>
      <c r="G72" s="679"/>
      <c r="H72" s="679"/>
      <c r="I72" s="679"/>
      <c r="J72" s="679"/>
      <c r="K72" s="679"/>
      <c r="L72" s="679"/>
      <c r="M72" s="679"/>
      <c r="N72" s="679"/>
      <c r="O72" s="679"/>
      <c r="P72" s="679"/>
    </row>
  </sheetData>
  <sheetProtection selectLockedCells="1"/>
  <dataConsolidate function="product" link="1"/>
  <mergeCells count="52">
    <mergeCell ref="D71:P71"/>
    <mergeCell ref="D72:P72"/>
    <mergeCell ref="D57:H57"/>
    <mergeCell ref="J57:N57"/>
    <mergeCell ref="D59:H59"/>
    <mergeCell ref="J59:N59"/>
    <mergeCell ref="D61:H61"/>
    <mergeCell ref="J61:N61"/>
    <mergeCell ref="D49:F49"/>
    <mergeCell ref="J49:N49"/>
    <mergeCell ref="J51:N51"/>
    <mergeCell ref="D53:F53"/>
    <mergeCell ref="J53:N53"/>
    <mergeCell ref="D51:H51"/>
    <mergeCell ref="D43:H43"/>
    <mergeCell ref="J43:N43"/>
    <mergeCell ref="D45:F45"/>
    <mergeCell ref="J45:N45"/>
    <mergeCell ref="D47:H47"/>
    <mergeCell ref="J47:N47"/>
    <mergeCell ref="G15:H15"/>
    <mergeCell ref="L15:N15"/>
    <mergeCell ref="D17:H17"/>
    <mergeCell ref="J17:N17"/>
    <mergeCell ref="D41:H41"/>
    <mergeCell ref="D19:H21"/>
    <mergeCell ref="J19:N19"/>
    <mergeCell ref="D23:H23"/>
    <mergeCell ref="D25:H25"/>
    <mergeCell ref="D27:H27"/>
    <mergeCell ref="D29:H29"/>
    <mergeCell ref="D31:H31"/>
    <mergeCell ref="D33:H33"/>
    <mergeCell ref="D35:H35"/>
    <mergeCell ref="D37:H37"/>
    <mergeCell ref="D39:H39"/>
    <mergeCell ref="D55:F55"/>
    <mergeCell ref="J55:N55"/>
    <mergeCell ref="G13:H13"/>
    <mergeCell ref="D3:M3"/>
    <mergeCell ref="E5:N5"/>
    <mergeCell ref="D7:H7"/>
    <mergeCell ref="J7:N7"/>
    <mergeCell ref="D9:E9"/>
    <mergeCell ref="J9:N9"/>
    <mergeCell ref="D11:E11"/>
    <mergeCell ref="G11:H11"/>
    <mergeCell ref="J11:N11"/>
    <mergeCell ref="G12:H12"/>
    <mergeCell ref="J12:N12"/>
    <mergeCell ref="G14:H14"/>
    <mergeCell ref="L14:N14"/>
  </mergeCells>
  <dataValidations count="1">
    <dataValidation type="list" allowBlank="1" showInputMessage="1" showErrorMessage="1" sqref="O9:O10 L10 J12" xr:uid="{00000000-0002-0000-0A00-000000000000}">
      <formula1>$F$11:$F$15</formula1>
    </dataValidation>
  </dataValidations>
  <pageMargins left="0.39370078740157483" right="0.39370078740157483" top="0.39370078740157483" bottom="0.39370078740157483" header="0.51181102362204722" footer="0.51181102362204722"/>
  <pageSetup paperSize="9" scale="56"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3">
    <tabColor rgb="FF92D050"/>
    <pageSetUpPr fitToPage="1"/>
  </sheetPr>
  <dimension ref="A1:V62"/>
  <sheetViews>
    <sheetView showGridLines="0" zoomScale="70" zoomScaleNormal="70" workbookViewId="0">
      <selection activeCell="AA9" sqref="AA9"/>
    </sheetView>
  </sheetViews>
  <sheetFormatPr baseColWidth="10" defaultColWidth="11.42578125" defaultRowHeight="17.25" x14ac:dyDescent="0.2"/>
  <cols>
    <col min="1" max="3" width="2.7109375" style="269" customWidth="1"/>
    <col min="4" max="4" width="10.28515625" style="269" customWidth="1"/>
    <col min="5" max="5" width="49.7109375" style="269" customWidth="1"/>
    <col min="6" max="9" width="10.7109375" style="269" customWidth="1"/>
    <col min="10" max="10" width="7" style="269" bestFit="1" customWidth="1"/>
    <col min="11" max="11" width="3.7109375" style="269" customWidth="1"/>
    <col min="12" max="12" width="5.7109375" style="269" customWidth="1"/>
    <col min="13" max="13" width="3.7109375" style="269" customWidth="1"/>
    <col min="14" max="14" width="5.7109375" style="269" customWidth="1"/>
    <col min="15" max="15" width="13.7109375" style="269" customWidth="1"/>
    <col min="16" max="18" width="2.7109375" style="269" customWidth="1"/>
    <col min="19" max="19" width="5.7109375" style="269" customWidth="1"/>
    <col min="20" max="20" width="4.7109375" style="269" customWidth="1"/>
    <col min="21" max="16384" width="11.42578125" style="269"/>
  </cols>
  <sheetData>
    <row r="1" spans="1:22" s="306" customFormat="1" ht="9.9499999999999993" customHeight="1" x14ac:dyDescent="0.2">
      <c r="N1" s="299"/>
    </row>
    <row r="2" spans="1:22" s="275" customFormat="1" ht="60" customHeight="1" x14ac:dyDescent="0.3">
      <c r="A2" s="270"/>
      <c r="B2" s="271"/>
      <c r="C2" s="272"/>
      <c r="D2" s="272"/>
      <c r="E2" s="272"/>
      <c r="F2" s="272"/>
      <c r="G2" s="272"/>
      <c r="H2" s="272"/>
      <c r="I2" s="272"/>
      <c r="J2" s="272"/>
      <c r="K2" s="272"/>
      <c r="L2" s="272"/>
      <c r="M2" s="273"/>
      <c r="N2" s="323"/>
      <c r="O2" s="324"/>
      <c r="P2" s="324"/>
      <c r="Q2" s="325"/>
    </row>
    <row r="3" spans="1:22" s="479" customFormat="1" ht="45" customHeight="1" x14ac:dyDescent="0.2">
      <c r="A3" s="264"/>
      <c r="B3" s="276"/>
      <c r="C3" s="277"/>
      <c r="D3" s="508" t="str">
        <f>Deckblatt!D3</f>
        <v xml:space="preserve">Projekt: energetische Sanierung der St. Ludgerus Sporthalle Hörstel - Architektenleistung
</v>
      </c>
      <c r="E3" s="508"/>
      <c r="F3" s="508"/>
      <c r="G3" s="508"/>
      <c r="H3" s="508"/>
      <c r="I3" s="508"/>
      <c r="J3" s="508"/>
      <c r="K3" s="508"/>
      <c r="L3" s="508"/>
      <c r="M3" s="508"/>
      <c r="N3" s="508"/>
      <c r="O3" s="508"/>
      <c r="P3" s="278"/>
      <c r="Q3" s="279"/>
      <c r="R3" s="280"/>
    </row>
    <row r="4" spans="1:22" s="284" customFormat="1" ht="9.9499999999999993" customHeight="1" x14ac:dyDescent="0.2">
      <c r="A4" s="300"/>
      <c r="B4" s="301"/>
      <c r="C4" s="302"/>
      <c r="D4" s="302"/>
      <c r="E4" s="303"/>
      <c r="F4" s="303"/>
      <c r="G4" s="304"/>
      <c r="H4" s="304"/>
      <c r="I4" s="304"/>
      <c r="J4" s="304"/>
      <c r="K4" s="304"/>
      <c r="L4" s="304"/>
      <c r="M4" s="304"/>
      <c r="N4" s="304"/>
      <c r="O4" s="304"/>
      <c r="P4" s="304"/>
      <c r="Q4" s="305"/>
      <c r="R4" s="304"/>
      <c r="S4" s="275"/>
    </row>
    <row r="5" spans="1:22" s="310" customFormat="1" ht="30" customHeight="1" x14ac:dyDescent="0.2">
      <c r="A5" s="265"/>
      <c r="B5" s="307"/>
      <c r="C5" s="308"/>
      <c r="D5" s="326"/>
      <c r="E5" s="652" t="s">
        <v>194</v>
      </c>
      <c r="F5" s="652"/>
      <c r="G5" s="652"/>
      <c r="H5" s="652"/>
      <c r="I5" s="652"/>
      <c r="J5" s="652"/>
      <c r="K5" s="652"/>
      <c r="L5" s="652"/>
      <c r="M5" s="652"/>
      <c r="N5" s="652"/>
      <c r="O5" s="652"/>
      <c r="P5" s="653"/>
      <c r="Q5" s="327"/>
    </row>
    <row r="6" spans="1:22" s="275" customFormat="1" ht="9.9499999999999993" customHeight="1" x14ac:dyDescent="0.2">
      <c r="A6" s="377"/>
      <c r="B6" s="354"/>
      <c r="C6" s="89"/>
      <c r="D6" s="89"/>
      <c r="E6" s="89"/>
      <c r="F6" s="89"/>
      <c r="G6" s="89"/>
      <c r="H6" s="89"/>
      <c r="I6" s="89"/>
      <c r="J6" s="89"/>
      <c r="K6" s="89"/>
      <c r="L6" s="89"/>
      <c r="M6" s="89"/>
      <c r="N6" s="89"/>
      <c r="O6" s="89"/>
      <c r="P6" s="89"/>
      <c r="Q6" s="378"/>
      <c r="R6" s="379"/>
      <c r="S6" s="379"/>
      <c r="T6" s="78"/>
    </row>
    <row r="7" spans="1:22" s="275" customFormat="1" ht="30" customHeight="1" x14ac:dyDescent="0.2">
      <c r="A7" s="362"/>
      <c r="B7" s="329"/>
      <c r="C7" s="380"/>
      <c r="D7" s="667" t="s">
        <v>259</v>
      </c>
      <c r="E7" s="668"/>
      <c r="F7" s="381"/>
      <c r="G7" s="680"/>
      <c r="H7" s="680"/>
      <c r="I7" s="448"/>
      <c r="J7" s="681"/>
      <c r="K7" s="682"/>
      <c r="L7" s="683"/>
      <c r="M7" s="382"/>
      <c r="N7" s="382" t="s">
        <v>97</v>
      </c>
      <c r="O7" s="383"/>
      <c r="P7" s="383"/>
      <c r="Q7" s="384"/>
      <c r="R7" s="382"/>
      <c r="S7" s="159"/>
      <c r="T7" s="282"/>
      <c r="V7" s="385"/>
    </row>
    <row r="8" spans="1:22" s="275" customFormat="1" ht="9.9499999999999993" customHeight="1" x14ac:dyDescent="0.2">
      <c r="A8" s="362"/>
      <c r="B8" s="329"/>
      <c r="C8" s="335"/>
      <c r="D8" s="335"/>
      <c r="E8" s="386"/>
      <c r="F8" s="285"/>
      <c r="G8" s="299"/>
      <c r="H8" s="299"/>
      <c r="I8" s="159"/>
      <c r="J8" s="450"/>
      <c r="K8" s="451"/>
      <c r="L8" s="451"/>
      <c r="M8" s="387"/>
      <c r="N8" s="387"/>
      <c r="O8" s="387"/>
      <c r="P8" s="387"/>
      <c r="Q8" s="388"/>
      <c r="R8" s="159"/>
      <c r="S8" s="159"/>
      <c r="T8" s="282"/>
    </row>
    <row r="9" spans="1:22" s="275" customFormat="1" ht="30" customHeight="1" x14ac:dyDescent="0.2">
      <c r="A9" s="362"/>
      <c r="B9" s="329"/>
      <c r="C9" s="380"/>
      <c r="D9" s="667" t="s">
        <v>188</v>
      </c>
      <c r="E9" s="668"/>
      <c r="F9" s="381"/>
      <c r="G9" s="680"/>
      <c r="H9" s="680"/>
      <c r="I9" s="448"/>
      <c r="J9" s="681"/>
      <c r="K9" s="682"/>
      <c r="L9" s="683"/>
      <c r="M9" s="382"/>
      <c r="N9" s="382" t="s">
        <v>97</v>
      </c>
      <c r="O9" s="383"/>
      <c r="P9" s="383"/>
      <c r="Q9" s="384"/>
      <c r="R9" s="382"/>
      <c r="S9" s="159"/>
      <c r="T9" s="282"/>
      <c r="V9" s="385"/>
    </row>
    <row r="10" spans="1:22" s="275" customFormat="1" ht="9.9499999999999993" customHeight="1" x14ac:dyDescent="0.2">
      <c r="A10" s="362"/>
      <c r="B10" s="329"/>
      <c r="C10" s="335"/>
      <c r="D10" s="335"/>
      <c r="E10" s="320"/>
      <c r="F10" s="159"/>
      <c r="G10" s="287"/>
      <c r="H10" s="287"/>
      <c r="I10" s="159"/>
      <c r="J10" s="450"/>
      <c r="K10" s="452"/>
      <c r="L10" s="452"/>
      <c r="M10" s="363"/>
      <c r="N10" s="363"/>
      <c r="O10" s="363"/>
      <c r="P10" s="363"/>
      <c r="Q10" s="389"/>
      <c r="R10" s="159"/>
      <c r="S10" s="159"/>
      <c r="T10" s="282"/>
    </row>
    <row r="11" spans="1:22" s="275" customFormat="1" ht="30" customHeight="1" x14ac:dyDescent="0.2">
      <c r="A11" s="362"/>
      <c r="B11" s="329"/>
      <c r="C11" s="380"/>
      <c r="D11" s="667" t="s">
        <v>258</v>
      </c>
      <c r="E11" s="668"/>
      <c r="F11" s="390"/>
      <c r="G11" s="680"/>
      <c r="H11" s="680"/>
      <c r="I11" s="448"/>
      <c r="J11" s="681"/>
      <c r="K11" s="682"/>
      <c r="L11" s="683"/>
      <c r="M11" s="382"/>
      <c r="N11" s="382" t="s">
        <v>97</v>
      </c>
      <c r="O11" s="383"/>
      <c r="P11" s="383"/>
      <c r="Q11" s="384"/>
      <c r="R11" s="382"/>
      <c r="S11" s="159"/>
      <c r="T11" s="282"/>
    </row>
    <row r="12" spans="1:22" s="275" customFormat="1" ht="9.9499999999999993" customHeight="1" x14ac:dyDescent="0.2">
      <c r="A12" s="362"/>
      <c r="B12" s="329"/>
      <c r="C12" s="335"/>
      <c r="D12" s="335"/>
      <c r="E12" s="159"/>
      <c r="F12" s="159"/>
      <c r="G12" s="287"/>
      <c r="H12" s="287"/>
      <c r="I12" s="159"/>
      <c r="J12" s="450"/>
      <c r="K12" s="452"/>
      <c r="L12" s="452"/>
      <c r="M12" s="363"/>
      <c r="N12" s="363"/>
      <c r="O12" s="363"/>
      <c r="P12" s="363"/>
      <c r="Q12" s="389"/>
      <c r="R12" s="159"/>
      <c r="S12" s="159"/>
      <c r="T12" s="159"/>
    </row>
    <row r="13" spans="1:22" s="275" customFormat="1" ht="30" customHeight="1" x14ac:dyDescent="0.2">
      <c r="A13" s="362"/>
      <c r="B13" s="329"/>
      <c r="C13" s="380"/>
      <c r="D13" s="667" t="s">
        <v>189</v>
      </c>
      <c r="E13" s="668"/>
      <c r="F13" s="287"/>
      <c r="G13" s="680"/>
      <c r="H13" s="680"/>
      <c r="I13" s="448"/>
      <c r="J13" s="681"/>
      <c r="K13" s="682"/>
      <c r="L13" s="683"/>
      <c r="M13" s="382"/>
      <c r="N13" s="382" t="s">
        <v>97</v>
      </c>
      <c r="O13" s="383"/>
      <c r="P13" s="383"/>
      <c r="Q13" s="384"/>
      <c r="R13" s="382"/>
      <c r="S13" s="159"/>
      <c r="T13" s="282"/>
    </row>
    <row r="14" spans="1:22" s="275" customFormat="1" ht="9.9499999999999993" customHeight="1" x14ac:dyDescent="0.2">
      <c r="A14" s="362"/>
      <c r="B14" s="329"/>
      <c r="C14" s="335"/>
      <c r="D14" s="335"/>
      <c r="E14" s="159"/>
      <c r="F14" s="159"/>
      <c r="G14" s="287"/>
      <c r="H14" s="287"/>
      <c r="I14" s="159"/>
      <c r="J14" s="450"/>
      <c r="K14" s="453"/>
      <c r="L14" s="454"/>
      <c r="M14" s="363"/>
      <c r="N14" s="363"/>
      <c r="O14" s="363"/>
      <c r="P14" s="363"/>
      <c r="Q14" s="389"/>
      <c r="R14" s="159"/>
      <c r="S14" s="159"/>
      <c r="T14" s="159"/>
    </row>
    <row r="15" spans="1:22" s="275" customFormat="1" ht="35.25" customHeight="1" x14ac:dyDescent="0.2">
      <c r="A15" s="362"/>
      <c r="B15" s="329"/>
      <c r="C15" s="308"/>
      <c r="D15" s="326"/>
      <c r="E15" s="652" t="s">
        <v>257</v>
      </c>
      <c r="F15" s="652"/>
      <c r="G15" s="652"/>
      <c r="H15" s="652"/>
      <c r="I15" s="652"/>
      <c r="J15" s="652"/>
      <c r="K15" s="652"/>
      <c r="L15" s="652"/>
      <c r="M15" s="652"/>
      <c r="N15" s="652"/>
      <c r="O15" s="652"/>
      <c r="P15" s="653"/>
      <c r="Q15" s="389"/>
      <c r="R15" s="159"/>
      <c r="S15" s="159"/>
      <c r="T15" s="159"/>
    </row>
    <row r="16" spans="1:22" s="275" customFormat="1" ht="9.9499999999999993" customHeight="1" x14ac:dyDescent="0.2">
      <c r="A16" s="362"/>
      <c r="B16" s="329"/>
      <c r="C16" s="335"/>
      <c r="D16" s="335"/>
      <c r="E16" s="159"/>
      <c r="F16" s="159"/>
      <c r="G16" s="287"/>
      <c r="H16" s="287"/>
      <c r="I16" s="159"/>
      <c r="J16" s="450"/>
      <c r="K16" s="453"/>
      <c r="L16" s="454"/>
      <c r="M16" s="363"/>
      <c r="N16" s="363"/>
      <c r="O16" s="363"/>
      <c r="P16" s="363"/>
      <c r="Q16" s="389"/>
      <c r="R16" s="159"/>
      <c r="S16" s="159"/>
      <c r="T16" s="159"/>
    </row>
    <row r="17" spans="1:22" s="275" customFormat="1" ht="30" customHeight="1" x14ac:dyDescent="0.2">
      <c r="A17" s="362"/>
      <c r="B17" s="329"/>
      <c r="C17" s="380"/>
      <c r="D17" s="667" t="s">
        <v>259</v>
      </c>
      <c r="E17" s="668"/>
      <c r="F17" s="381"/>
      <c r="G17" s="680"/>
      <c r="H17" s="680"/>
      <c r="I17" s="448"/>
      <c r="J17" s="681"/>
      <c r="K17" s="682"/>
      <c r="L17" s="683"/>
      <c r="M17" s="382"/>
      <c r="N17" s="382" t="s">
        <v>260</v>
      </c>
      <c r="O17" s="383"/>
      <c r="P17" s="383"/>
      <c r="Q17" s="384"/>
      <c r="R17" s="382"/>
      <c r="S17" s="159"/>
      <c r="T17" s="282"/>
      <c r="V17" s="385"/>
    </row>
    <row r="18" spans="1:22" s="275" customFormat="1" ht="9.9499999999999993" customHeight="1" x14ac:dyDescent="0.2">
      <c r="A18" s="362"/>
      <c r="B18" s="329"/>
      <c r="C18" s="335"/>
      <c r="D18" s="335"/>
      <c r="E18" s="386"/>
      <c r="F18" s="285"/>
      <c r="G18" s="299"/>
      <c r="H18" s="299"/>
      <c r="I18" s="159"/>
      <c r="J18" s="450"/>
      <c r="K18" s="451"/>
      <c r="L18" s="451"/>
      <c r="M18" s="387"/>
      <c r="N18" s="387"/>
      <c r="O18" s="387"/>
      <c r="P18" s="387"/>
      <c r="Q18" s="388"/>
      <c r="R18" s="159"/>
      <c r="S18" s="159"/>
      <c r="T18" s="282"/>
    </row>
    <row r="19" spans="1:22" s="275" customFormat="1" ht="30" customHeight="1" x14ac:dyDescent="0.2">
      <c r="A19" s="362"/>
      <c r="B19" s="329"/>
      <c r="C19" s="380"/>
      <c r="D19" s="667" t="s">
        <v>188</v>
      </c>
      <c r="E19" s="668"/>
      <c r="F19" s="381"/>
      <c r="G19" s="680"/>
      <c r="H19" s="680"/>
      <c r="I19" s="448"/>
      <c r="J19" s="681"/>
      <c r="K19" s="682"/>
      <c r="L19" s="683"/>
      <c r="M19" s="382"/>
      <c r="N19" s="382" t="s">
        <v>260</v>
      </c>
      <c r="O19" s="383"/>
      <c r="P19" s="383"/>
      <c r="Q19" s="384"/>
      <c r="R19" s="382"/>
      <c r="S19" s="159"/>
      <c r="T19" s="282"/>
      <c r="V19" s="385"/>
    </row>
    <row r="20" spans="1:22" s="275" customFormat="1" ht="9.9499999999999993" customHeight="1" x14ac:dyDescent="0.2">
      <c r="A20" s="362"/>
      <c r="B20" s="329"/>
      <c r="C20" s="335"/>
      <c r="D20" s="335"/>
      <c r="E20" s="320"/>
      <c r="F20" s="159"/>
      <c r="G20" s="287"/>
      <c r="H20" s="287"/>
      <c r="I20" s="159"/>
      <c r="J20" s="450"/>
      <c r="K20" s="452"/>
      <c r="L20" s="452"/>
      <c r="M20" s="363"/>
      <c r="N20" s="363"/>
      <c r="O20" s="363"/>
      <c r="P20" s="363"/>
      <c r="Q20" s="389"/>
      <c r="R20" s="159"/>
      <c r="S20" s="159"/>
      <c r="T20" s="282"/>
    </row>
    <row r="21" spans="1:22" s="275" customFormat="1" ht="30" customHeight="1" x14ac:dyDescent="0.2">
      <c r="A21" s="362"/>
      <c r="B21" s="329"/>
      <c r="C21" s="380"/>
      <c r="D21" s="667" t="s">
        <v>258</v>
      </c>
      <c r="E21" s="668"/>
      <c r="F21" s="390"/>
      <c r="G21" s="680"/>
      <c r="H21" s="680"/>
      <c r="I21" s="448"/>
      <c r="J21" s="681"/>
      <c r="K21" s="682"/>
      <c r="L21" s="683"/>
      <c r="M21" s="382"/>
      <c r="N21" s="382" t="s">
        <v>260</v>
      </c>
      <c r="O21" s="383"/>
      <c r="P21" s="383"/>
      <c r="Q21" s="384"/>
      <c r="R21" s="382"/>
      <c r="S21" s="159"/>
      <c r="T21" s="282"/>
    </row>
    <row r="22" spans="1:22" s="275" customFormat="1" ht="9.9499999999999993" customHeight="1" x14ac:dyDescent="0.2">
      <c r="A22" s="362"/>
      <c r="B22" s="329"/>
      <c r="C22" s="335"/>
      <c r="D22" s="335"/>
      <c r="E22" s="159"/>
      <c r="F22" s="159"/>
      <c r="G22" s="287"/>
      <c r="H22" s="287"/>
      <c r="I22" s="159"/>
      <c r="J22" s="450"/>
      <c r="K22" s="452"/>
      <c r="L22" s="452"/>
      <c r="M22" s="363"/>
      <c r="N22" s="363"/>
      <c r="O22" s="363"/>
      <c r="P22" s="363"/>
      <c r="Q22" s="389"/>
      <c r="R22" s="159"/>
      <c r="S22" s="159"/>
      <c r="T22" s="159"/>
    </row>
    <row r="23" spans="1:22" s="275" customFormat="1" ht="30" customHeight="1" x14ac:dyDescent="0.2">
      <c r="A23" s="362"/>
      <c r="B23" s="329"/>
      <c r="C23" s="380"/>
      <c r="D23" s="667" t="s">
        <v>189</v>
      </c>
      <c r="E23" s="668"/>
      <c r="F23" s="287"/>
      <c r="G23" s="680"/>
      <c r="H23" s="680"/>
      <c r="I23" s="448"/>
      <c r="J23" s="681"/>
      <c r="K23" s="682"/>
      <c r="L23" s="683"/>
      <c r="M23" s="382"/>
      <c r="N23" s="382" t="s">
        <v>260</v>
      </c>
      <c r="O23" s="383"/>
      <c r="P23" s="383"/>
      <c r="Q23" s="384"/>
      <c r="R23" s="382"/>
      <c r="S23" s="159"/>
      <c r="T23" s="282"/>
    </row>
    <row r="24" spans="1:22" s="275" customFormat="1" ht="9.9499999999999993" customHeight="1" x14ac:dyDescent="0.2">
      <c r="A24" s="362"/>
      <c r="B24" s="329"/>
      <c r="C24" s="335"/>
      <c r="D24" s="335"/>
      <c r="E24" s="159"/>
      <c r="F24" s="159"/>
      <c r="G24" s="287"/>
      <c r="H24" s="287"/>
      <c r="I24" s="159"/>
      <c r="J24" s="450"/>
      <c r="K24" s="453"/>
      <c r="L24" s="454"/>
      <c r="M24" s="363"/>
      <c r="N24" s="363"/>
      <c r="O24" s="363"/>
      <c r="P24" s="363"/>
      <c r="Q24" s="389"/>
      <c r="R24" s="159"/>
      <c r="S24" s="159"/>
      <c r="T24" s="159"/>
    </row>
    <row r="25" spans="1:22" s="395" customFormat="1" ht="33" customHeight="1" x14ac:dyDescent="0.2">
      <c r="A25" s="391"/>
      <c r="B25" s="392"/>
      <c r="C25" s="396"/>
      <c r="D25" s="687" t="s">
        <v>261</v>
      </c>
      <c r="E25" s="688"/>
      <c r="F25" s="688"/>
      <c r="G25" s="688"/>
      <c r="H25" s="688"/>
      <c r="I25" s="688"/>
      <c r="J25" s="688"/>
      <c r="K25" s="688"/>
      <c r="L25" s="688"/>
      <c r="M25" s="688"/>
      <c r="N25" s="688"/>
      <c r="O25" s="688"/>
      <c r="P25" s="397"/>
      <c r="Q25" s="398"/>
      <c r="R25" s="399"/>
      <c r="S25" s="394"/>
      <c r="T25" s="393"/>
      <c r="U25" s="393"/>
    </row>
    <row r="26" spans="1:22" s="395" customFormat="1" ht="33" customHeight="1" x14ac:dyDescent="0.2">
      <c r="A26" s="391"/>
      <c r="B26" s="392"/>
      <c r="C26" s="400"/>
      <c r="D26" s="685"/>
      <c r="E26" s="685"/>
      <c r="F26" s="685"/>
      <c r="G26" s="685"/>
      <c r="H26" s="685"/>
      <c r="I26" s="685"/>
      <c r="J26" s="685"/>
      <c r="K26" s="685"/>
      <c r="L26" s="685"/>
      <c r="M26" s="685"/>
      <c r="N26" s="685"/>
      <c r="O26" s="685"/>
      <c r="P26" s="416"/>
      <c r="Q26" s="398"/>
      <c r="R26" s="399"/>
      <c r="S26" s="394"/>
      <c r="T26" s="393"/>
      <c r="U26" s="393"/>
    </row>
    <row r="27" spans="1:22" s="395" customFormat="1" ht="33" customHeight="1" x14ac:dyDescent="0.2">
      <c r="A27" s="391"/>
      <c r="B27" s="392"/>
      <c r="C27" s="400"/>
      <c r="D27" s="685"/>
      <c r="E27" s="685"/>
      <c r="F27" s="685"/>
      <c r="G27" s="685"/>
      <c r="H27" s="685"/>
      <c r="I27" s="685"/>
      <c r="J27" s="685"/>
      <c r="K27" s="685"/>
      <c r="L27" s="685"/>
      <c r="M27" s="685"/>
      <c r="N27" s="685"/>
      <c r="O27" s="685"/>
      <c r="P27" s="417"/>
      <c r="Q27" s="398"/>
      <c r="R27" s="399"/>
      <c r="S27" s="394"/>
      <c r="T27" s="393"/>
      <c r="U27" s="393"/>
    </row>
    <row r="28" spans="1:22" s="395" customFormat="1" ht="33" customHeight="1" x14ac:dyDescent="0.2">
      <c r="A28" s="391"/>
      <c r="B28" s="392"/>
      <c r="C28" s="400"/>
      <c r="D28" s="685"/>
      <c r="E28" s="685"/>
      <c r="F28" s="685"/>
      <c r="G28" s="685"/>
      <c r="H28" s="685"/>
      <c r="I28" s="685"/>
      <c r="J28" s="685"/>
      <c r="K28" s="685"/>
      <c r="L28" s="685"/>
      <c r="M28" s="685"/>
      <c r="N28" s="685"/>
      <c r="O28" s="685"/>
      <c r="P28" s="416"/>
      <c r="Q28" s="398"/>
      <c r="R28" s="399"/>
      <c r="S28" s="394"/>
      <c r="T28" s="393"/>
      <c r="U28" s="393"/>
    </row>
    <row r="29" spans="1:22" s="395" customFormat="1" ht="33" customHeight="1" x14ac:dyDescent="0.2">
      <c r="A29" s="391"/>
      <c r="B29" s="392"/>
      <c r="C29" s="400"/>
      <c r="D29" s="685"/>
      <c r="E29" s="685"/>
      <c r="F29" s="685"/>
      <c r="G29" s="685"/>
      <c r="H29" s="685"/>
      <c r="I29" s="685"/>
      <c r="J29" s="685"/>
      <c r="K29" s="685"/>
      <c r="L29" s="685"/>
      <c r="M29" s="685"/>
      <c r="N29" s="685"/>
      <c r="O29" s="685"/>
      <c r="P29" s="417"/>
      <c r="Q29" s="398"/>
      <c r="R29" s="399"/>
      <c r="S29" s="394"/>
      <c r="T29" s="393"/>
      <c r="U29" s="393"/>
    </row>
    <row r="30" spans="1:22" s="395" customFormat="1" ht="33" customHeight="1" x14ac:dyDescent="0.2">
      <c r="A30" s="391"/>
      <c r="B30" s="392"/>
      <c r="C30" s="400"/>
      <c r="D30" s="685"/>
      <c r="E30" s="685"/>
      <c r="F30" s="685"/>
      <c r="G30" s="685"/>
      <c r="H30" s="685"/>
      <c r="I30" s="685"/>
      <c r="J30" s="685"/>
      <c r="K30" s="685"/>
      <c r="L30" s="685"/>
      <c r="M30" s="685"/>
      <c r="N30" s="685"/>
      <c r="O30" s="685"/>
      <c r="P30" s="416"/>
      <c r="Q30" s="398"/>
      <c r="R30" s="399"/>
      <c r="S30" s="394"/>
      <c r="T30" s="393"/>
      <c r="U30" s="393"/>
    </row>
    <row r="31" spans="1:22" s="395" customFormat="1" ht="33" customHeight="1" x14ac:dyDescent="0.2">
      <c r="A31" s="391"/>
      <c r="B31" s="392"/>
      <c r="C31" s="401"/>
      <c r="D31" s="686"/>
      <c r="E31" s="686"/>
      <c r="F31" s="686"/>
      <c r="G31" s="686"/>
      <c r="H31" s="686"/>
      <c r="I31" s="686"/>
      <c r="J31" s="686"/>
      <c r="K31" s="686"/>
      <c r="L31" s="686"/>
      <c r="M31" s="686"/>
      <c r="N31" s="686"/>
      <c r="O31" s="686"/>
      <c r="P31" s="455"/>
      <c r="Q31" s="398"/>
      <c r="R31" s="399"/>
      <c r="S31" s="394"/>
      <c r="T31" s="393"/>
      <c r="U31" s="393"/>
    </row>
    <row r="32" spans="1:22" s="275" customFormat="1" ht="33" customHeight="1" x14ac:dyDescent="0.2">
      <c r="A32" s="362"/>
      <c r="B32" s="367"/>
      <c r="C32" s="368"/>
      <c r="D32" s="368"/>
      <c r="E32" s="402"/>
      <c r="F32" s="403"/>
      <c r="G32" s="404"/>
      <c r="H32" s="404"/>
      <c r="I32" s="370"/>
      <c r="J32" s="405"/>
      <c r="K32" s="405"/>
      <c r="L32" s="405"/>
      <c r="M32" s="405"/>
      <c r="N32" s="405"/>
      <c r="O32" s="405"/>
      <c r="P32" s="405"/>
      <c r="Q32" s="406"/>
      <c r="R32" s="394"/>
      <c r="S32" s="159"/>
      <c r="T32" s="282"/>
    </row>
    <row r="33" spans="1:20" s="275" customFormat="1" ht="20.100000000000001" customHeight="1" x14ac:dyDescent="0.2">
      <c r="A33" s="318"/>
      <c r="B33" s="318"/>
      <c r="C33" s="335"/>
      <c r="D33" s="335"/>
      <c r="E33" s="285"/>
      <c r="F33" s="159"/>
      <c r="G33" s="394"/>
      <c r="H33" s="394"/>
      <c r="I33" s="394"/>
      <c r="J33" s="407"/>
      <c r="K33" s="407"/>
      <c r="L33" s="407"/>
      <c r="M33" s="407"/>
      <c r="N33" s="407"/>
      <c r="O33" s="407"/>
      <c r="P33" s="407"/>
      <c r="Q33" s="407"/>
      <c r="R33" s="394"/>
      <c r="S33" s="159"/>
      <c r="T33" s="158"/>
    </row>
    <row r="34" spans="1:20" s="275" customFormat="1" ht="30" customHeight="1" x14ac:dyDescent="0.2">
      <c r="A34" s="318"/>
      <c r="B34" s="318"/>
      <c r="C34" s="335"/>
      <c r="D34" s="335"/>
      <c r="E34" s="346"/>
      <c r="F34" s="346"/>
      <c r="G34" s="346"/>
      <c r="H34" s="346"/>
      <c r="I34" s="394"/>
      <c r="J34" s="394"/>
      <c r="K34" s="394"/>
      <c r="L34" s="394"/>
      <c r="M34" s="394"/>
      <c r="N34" s="394"/>
      <c r="O34" s="394"/>
      <c r="P34" s="394"/>
      <c r="Q34" s="394"/>
      <c r="R34" s="394"/>
      <c r="S34" s="159"/>
      <c r="T34" s="158"/>
    </row>
    <row r="35" spans="1:20" s="275" customFormat="1" ht="15" customHeight="1" x14ac:dyDescent="0.2">
      <c r="A35" s="318"/>
      <c r="B35" s="318"/>
      <c r="C35" s="335"/>
      <c r="D35" s="335"/>
      <c r="E35" s="159"/>
      <c r="F35" s="159"/>
      <c r="G35" s="159"/>
      <c r="H35" s="159"/>
      <c r="I35" s="159"/>
      <c r="J35" s="159"/>
      <c r="K35" s="159"/>
      <c r="L35" s="159"/>
      <c r="M35" s="159"/>
      <c r="N35" s="159"/>
      <c r="O35" s="159"/>
      <c r="P35" s="159"/>
      <c r="Q35" s="159"/>
      <c r="R35" s="159"/>
      <c r="S35" s="159"/>
      <c r="T35" s="270"/>
    </row>
    <row r="36" spans="1:20" s="275" customFormat="1" ht="15" customHeight="1" x14ac:dyDescent="0.2">
      <c r="A36" s="318"/>
      <c r="B36" s="318"/>
      <c r="C36" s="335"/>
      <c r="D36" s="335"/>
      <c r="E36" s="159"/>
      <c r="F36" s="159"/>
      <c r="G36" s="159"/>
      <c r="H36" s="159"/>
      <c r="I36" s="159"/>
      <c r="J36" s="159"/>
      <c r="K36" s="159"/>
      <c r="L36" s="159"/>
      <c r="M36" s="159"/>
      <c r="N36" s="159"/>
      <c r="O36" s="159"/>
      <c r="P36" s="159"/>
      <c r="Q36" s="159"/>
      <c r="R36" s="159"/>
      <c r="S36" s="159"/>
      <c r="T36" s="270"/>
    </row>
    <row r="37" spans="1:20" s="275" customFormat="1" ht="15" customHeight="1" x14ac:dyDescent="0.2">
      <c r="A37" s="318"/>
      <c r="B37" s="318"/>
      <c r="C37" s="335"/>
      <c r="D37" s="335"/>
      <c r="E37" s="285"/>
      <c r="F37" s="285"/>
      <c r="G37" s="285"/>
      <c r="H37" s="285"/>
      <c r="I37" s="285"/>
      <c r="J37" s="285"/>
      <c r="K37" s="285"/>
      <c r="L37" s="285"/>
      <c r="M37" s="285"/>
      <c r="N37" s="285"/>
      <c r="O37" s="285"/>
      <c r="P37" s="285"/>
      <c r="Q37" s="285"/>
      <c r="R37" s="285"/>
      <c r="S37" s="159"/>
      <c r="T37" s="270"/>
    </row>
    <row r="38" spans="1:20" s="275" customFormat="1" ht="30" customHeight="1" x14ac:dyDescent="0.2">
      <c r="A38" s="318"/>
      <c r="B38" s="318"/>
      <c r="C38" s="335"/>
      <c r="D38" s="335"/>
      <c r="E38" s="285"/>
      <c r="F38" s="285"/>
      <c r="G38" s="285"/>
      <c r="H38" s="285"/>
      <c r="I38" s="285"/>
      <c r="J38" s="285"/>
      <c r="K38" s="285"/>
      <c r="L38" s="285"/>
      <c r="M38" s="285"/>
      <c r="N38" s="285"/>
      <c r="O38" s="285"/>
      <c r="P38" s="285"/>
      <c r="Q38" s="285"/>
      <c r="R38" s="285"/>
      <c r="S38" s="159"/>
      <c r="T38" s="159"/>
    </row>
    <row r="39" spans="1:20" s="275" customFormat="1" ht="15" customHeight="1" x14ac:dyDescent="0.2">
      <c r="A39" s="318"/>
      <c r="B39" s="318"/>
      <c r="C39" s="335"/>
      <c r="D39" s="335"/>
      <c r="E39" s="335"/>
      <c r="F39" s="335"/>
      <c r="G39" s="335"/>
      <c r="H39" s="335"/>
      <c r="I39" s="335"/>
      <c r="J39" s="335"/>
      <c r="K39" s="335"/>
      <c r="L39" s="335"/>
      <c r="M39" s="335"/>
      <c r="N39" s="335"/>
      <c r="O39" s="335"/>
      <c r="P39" s="335"/>
      <c r="Q39" s="335"/>
      <c r="R39" s="335"/>
      <c r="S39" s="335"/>
      <c r="T39" s="270"/>
    </row>
    <row r="40" spans="1:20" s="275" customFormat="1" ht="15" customHeight="1" x14ac:dyDescent="0.2">
      <c r="A40" s="318"/>
      <c r="B40" s="318"/>
      <c r="C40" s="335"/>
      <c r="D40" s="335"/>
      <c r="E40" s="335"/>
      <c r="F40" s="335"/>
      <c r="G40" s="335"/>
      <c r="H40" s="335"/>
      <c r="I40" s="335"/>
      <c r="J40" s="335"/>
      <c r="K40" s="335"/>
      <c r="L40" s="335"/>
      <c r="M40" s="335"/>
      <c r="N40" s="335"/>
      <c r="O40" s="335"/>
      <c r="P40" s="335"/>
      <c r="Q40" s="335"/>
      <c r="R40" s="335"/>
      <c r="S40" s="335"/>
      <c r="T40" s="270"/>
    </row>
    <row r="41" spans="1:20" s="275" customFormat="1" ht="30" customHeight="1" x14ac:dyDescent="0.2">
      <c r="A41" s="318"/>
      <c r="B41" s="318"/>
      <c r="C41" s="335"/>
      <c r="D41" s="335"/>
      <c r="E41" s="394"/>
      <c r="F41" s="159"/>
      <c r="G41" s="159"/>
      <c r="H41" s="159"/>
      <c r="I41" s="159"/>
      <c r="J41" s="159"/>
      <c r="K41" s="159"/>
      <c r="L41" s="159"/>
      <c r="M41" s="159"/>
      <c r="N41" s="159"/>
      <c r="O41" s="159"/>
      <c r="P41" s="159"/>
      <c r="Q41" s="159"/>
      <c r="R41" s="159"/>
      <c r="S41" s="159"/>
      <c r="T41" s="159"/>
    </row>
    <row r="42" spans="1:20" s="275" customFormat="1" ht="30" customHeight="1" x14ac:dyDescent="0.2">
      <c r="A42" s="318"/>
      <c r="B42" s="318"/>
      <c r="C42" s="335"/>
      <c r="D42" s="335"/>
      <c r="E42" s="394"/>
      <c r="F42" s="159"/>
      <c r="G42" s="159"/>
      <c r="H42" s="159"/>
      <c r="I42" s="159"/>
      <c r="J42" s="159"/>
      <c r="K42" s="159"/>
      <c r="L42" s="159"/>
      <c r="M42" s="159"/>
      <c r="N42" s="159"/>
      <c r="O42" s="159"/>
      <c r="P42" s="159"/>
      <c r="Q42" s="159"/>
      <c r="R42" s="159"/>
      <c r="S42" s="159"/>
      <c r="T42" s="159"/>
    </row>
    <row r="43" spans="1:20" s="275" customFormat="1" ht="30" customHeight="1" x14ac:dyDescent="0.2">
      <c r="A43" s="318"/>
      <c r="B43" s="318"/>
      <c r="C43" s="335"/>
      <c r="D43" s="335"/>
      <c r="E43" s="394"/>
      <c r="F43" s="159"/>
      <c r="G43" s="159"/>
      <c r="H43" s="159"/>
      <c r="I43" s="159"/>
      <c r="J43" s="159"/>
      <c r="K43" s="159"/>
      <c r="L43" s="159"/>
      <c r="M43" s="159"/>
      <c r="N43" s="159"/>
      <c r="O43" s="159"/>
      <c r="P43" s="159"/>
      <c r="Q43" s="159"/>
      <c r="R43" s="159"/>
      <c r="S43" s="159"/>
      <c r="T43" s="159"/>
    </row>
    <row r="44" spans="1:20" s="275" customFormat="1" ht="30" customHeight="1" x14ac:dyDescent="0.2">
      <c r="A44" s="318"/>
      <c r="B44" s="318"/>
      <c r="C44" s="335"/>
      <c r="D44" s="335"/>
      <c r="E44" s="394"/>
      <c r="F44" s="159"/>
      <c r="G44" s="159"/>
      <c r="H44" s="159"/>
      <c r="I44" s="159"/>
      <c r="J44" s="159"/>
      <c r="K44" s="159"/>
      <c r="L44" s="159"/>
      <c r="M44" s="159"/>
      <c r="N44" s="159"/>
      <c r="O44" s="159"/>
      <c r="P44" s="159"/>
      <c r="Q44" s="159"/>
      <c r="R44" s="159"/>
      <c r="S44" s="159"/>
      <c r="T44" s="159"/>
    </row>
    <row r="45" spans="1:20" s="275" customFormat="1" ht="30" customHeight="1" x14ac:dyDescent="0.2">
      <c r="A45" s="318"/>
      <c r="B45" s="318"/>
      <c r="C45" s="335"/>
      <c r="D45" s="335"/>
      <c r="E45" s="394"/>
      <c r="F45" s="159"/>
      <c r="G45" s="159"/>
      <c r="H45" s="159"/>
      <c r="I45" s="159"/>
      <c r="J45" s="159"/>
      <c r="K45" s="159"/>
      <c r="L45" s="159"/>
      <c r="M45" s="159"/>
      <c r="N45" s="159"/>
      <c r="O45" s="159"/>
      <c r="P45" s="159"/>
      <c r="Q45" s="159"/>
      <c r="R45" s="159"/>
      <c r="S45" s="159"/>
      <c r="T45" s="159"/>
    </row>
    <row r="46" spans="1:20" s="275" customFormat="1" ht="20.100000000000001" customHeight="1" x14ac:dyDescent="0.2">
      <c r="A46" s="318"/>
      <c r="B46" s="318"/>
      <c r="C46" s="335"/>
      <c r="D46" s="335"/>
      <c r="E46" s="159"/>
      <c r="F46" s="159"/>
      <c r="G46" s="159"/>
      <c r="H46" s="159"/>
      <c r="I46" s="159"/>
      <c r="J46" s="159"/>
      <c r="K46" s="159"/>
      <c r="L46" s="159"/>
      <c r="M46" s="159"/>
      <c r="N46" s="159"/>
      <c r="O46" s="159"/>
      <c r="P46" s="159"/>
      <c r="Q46" s="159"/>
      <c r="R46" s="159"/>
      <c r="S46" s="159"/>
      <c r="T46" s="159"/>
    </row>
    <row r="47" spans="1:20" s="275" customFormat="1" ht="30" customHeight="1" x14ac:dyDescent="0.2">
      <c r="A47" s="318"/>
      <c r="B47" s="318"/>
      <c r="C47" s="335"/>
      <c r="D47" s="335"/>
      <c r="E47" s="684"/>
      <c r="F47" s="684"/>
      <c r="G47" s="394"/>
      <c r="H47" s="394"/>
      <c r="I47" s="394"/>
      <c r="J47" s="394"/>
      <c r="K47" s="394"/>
      <c r="L47" s="394"/>
      <c r="M47" s="684"/>
      <c r="N47" s="684"/>
      <c r="O47" s="684"/>
      <c r="P47" s="684"/>
      <c r="Q47" s="684"/>
      <c r="R47" s="684"/>
      <c r="S47" s="159"/>
      <c r="T47" s="159"/>
    </row>
    <row r="48" spans="1:20" s="275" customFormat="1" ht="20.100000000000001" customHeight="1" x14ac:dyDescent="0.2">
      <c r="A48" s="23"/>
      <c r="B48" s="23"/>
      <c r="C48" s="141"/>
      <c r="D48" s="141"/>
      <c r="E48" s="159"/>
      <c r="F48" s="159"/>
      <c r="G48" s="159"/>
      <c r="H48" s="159"/>
      <c r="I48" s="159"/>
      <c r="J48" s="159"/>
      <c r="K48" s="159"/>
      <c r="L48" s="159"/>
      <c r="M48" s="159"/>
      <c r="N48" s="78"/>
      <c r="O48" s="78"/>
      <c r="P48" s="78"/>
      <c r="Q48" s="78"/>
      <c r="R48" s="78"/>
      <c r="S48" s="78"/>
      <c r="T48" s="67"/>
    </row>
    <row r="49" spans="1:20" s="275" customFormat="1" ht="30" customHeight="1" x14ac:dyDescent="0.2">
      <c r="A49" s="318"/>
      <c r="B49" s="318"/>
      <c r="C49" s="335"/>
      <c r="D49" s="335"/>
      <c r="E49" s="159"/>
      <c r="F49" s="394"/>
      <c r="G49" s="394"/>
      <c r="H49" s="394"/>
      <c r="I49" s="394"/>
      <c r="J49" s="394"/>
      <c r="K49" s="394"/>
      <c r="L49" s="394"/>
      <c r="M49" s="159"/>
      <c r="N49" s="394"/>
      <c r="O49" s="394"/>
      <c r="P49" s="394"/>
      <c r="Q49" s="394"/>
      <c r="R49" s="394"/>
      <c r="S49" s="159"/>
      <c r="T49" s="270"/>
    </row>
    <row r="50" spans="1:20" s="275" customFormat="1" ht="15" customHeight="1" x14ac:dyDescent="0.2">
      <c r="A50" s="318"/>
      <c r="B50" s="318"/>
      <c r="C50" s="335"/>
      <c r="D50" s="335"/>
      <c r="E50" s="159"/>
      <c r="F50" s="159"/>
      <c r="G50" s="159"/>
      <c r="H50" s="159"/>
      <c r="I50" s="159"/>
      <c r="J50" s="159"/>
      <c r="K50" s="159"/>
      <c r="L50" s="159"/>
      <c r="M50" s="159"/>
      <c r="N50" s="159"/>
      <c r="O50" s="159"/>
      <c r="P50" s="159"/>
      <c r="Q50" s="159"/>
      <c r="R50" s="159"/>
      <c r="S50" s="159"/>
      <c r="T50" s="270"/>
    </row>
    <row r="51" spans="1:20" s="275" customFormat="1" ht="30" customHeight="1" x14ac:dyDescent="0.2">
      <c r="A51" s="318"/>
      <c r="B51" s="318"/>
      <c r="C51" s="335"/>
      <c r="D51" s="335"/>
      <c r="E51" s="394"/>
      <c r="F51" s="394"/>
      <c r="G51" s="394"/>
      <c r="H51" s="394"/>
      <c r="I51" s="159"/>
      <c r="J51" s="408"/>
      <c r="K51" s="408"/>
      <c r="L51" s="408"/>
      <c r="M51" s="408"/>
      <c r="N51" s="409"/>
      <c r="O51" s="408"/>
      <c r="P51" s="408"/>
      <c r="Q51" s="408"/>
      <c r="R51" s="410"/>
      <c r="S51" s="159"/>
      <c r="T51" s="159"/>
    </row>
    <row r="52" spans="1:20" s="275" customFormat="1" ht="15" customHeight="1" x14ac:dyDescent="0.2">
      <c r="A52" s="318"/>
      <c r="B52" s="318"/>
      <c r="C52" s="335"/>
      <c r="D52" s="335"/>
      <c r="E52" s="159"/>
      <c r="F52" s="159"/>
      <c r="G52" s="159"/>
      <c r="H52" s="159"/>
      <c r="I52" s="159"/>
      <c r="J52" s="394"/>
      <c r="K52" s="394"/>
      <c r="L52" s="394"/>
      <c r="M52" s="394"/>
      <c r="N52" s="411"/>
      <c r="O52" s="411"/>
      <c r="P52" s="394"/>
      <c r="Q52" s="394"/>
      <c r="R52" s="159"/>
      <c r="S52" s="159"/>
      <c r="T52" s="270"/>
    </row>
    <row r="53" spans="1:20" s="275" customFormat="1" ht="30" customHeight="1" x14ac:dyDescent="0.2">
      <c r="A53" s="318"/>
      <c r="B53" s="318"/>
      <c r="C53" s="335"/>
      <c r="D53" s="335"/>
      <c r="E53" s="394"/>
      <c r="F53" s="394"/>
      <c r="G53" s="394"/>
      <c r="H53" s="394"/>
      <c r="I53" s="159"/>
      <c r="J53" s="408"/>
      <c r="K53" s="408"/>
      <c r="L53" s="408"/>
      <c r="M53" s="408"/>
      <c r="N53" s="409"/>
      <c r="O53" s="408"/>
      <c r="P53" s="408"/>
      <c r="Q53" s="408"/>
      <c r="R53" s="410"/>
      <c r="S53" s="159"/>
      <c r="T53" s="159"/>
    </row>
    <row r="54" spans="1:20" s="275" customFormat="1" ht="15" customHeight="1" x14ac:dyDescent="0.2">
      <c r="A54" s="318"/>
      <c r="B54" s="318"/>
      <c r="C54" s="335"/>
      <c r="D54" s="335"/>
      <c r="E54" s="159"/>
      <c r="F54" s="159"/>
      <c r="G54" s="159"/>
      <c r="H54" s="159"/>
      <c r="I54" s="159"/>
      <c r="J54" s="159"/>
      <c r="K54" s="159"/>
      <c r="L54" s="159"/>
      <c r="M54" s="159"/>
      <c r="N54" s="360"/>
      <c r="O54" s="360"/>
      <c r="P54" s="159"/>
      <c r="Q54" s="159"/>
      <c r="R54" s="159"/>
      <c r="S54" s="159"/>
      <c r="T54" s="270"/>
    </row>
    <row r="55" spans="1:20" s="275" customFormat="1" ht="30" customHeight="1" x14ac:dyDescent="0.2">
      <c r="A55" s="318"/>
      <c r="B55" s="318"/>
      <c r="C55" s="335"/>
      <c r="D55" s="335"/>
      <c r="E55" s="285"/>
      <c r="F55" s="285"/>
      <c r="G55" s="285"/>
      <c r="H55" s="285"/>
      <c r="I55" s="285"/>
      <c r="J55" s="285"/>
      <c r="K55" s="285"/>
      <c r="L55" s="285"/>
      <c r="M55" s="285"/>
      <c r="N55" s="285"/>
      <c r="O55" s="285"/>
      <c r="P55" s="285"/>
      <c r="Q55" s="285"/>
      <c r="R55" s="285"/>
      <c r="S55" s="159"/>
      <c r="T55" s="159"/>
    </row>
    <row r="56" spans="1:20" s="275" customFormat="1" ht="20.100000000000001" customHeight="1" x14ac:dyDescent="0.2">
      <c r="A56" s="318"/>
      <c r="B56" s="318"/>
      <c r="C56" s="335"/>
      <c r="D56" s="335"/>
      <c r="E56" s="285"/>
      <c r="F56" s="285"/>
      <c r="G56" s="285"/>
      <c r="H56" s="285"/>
      <c r="I56" s="285"/>
      <c r="J56" s="285"/>
      <c r="K56" s="285"/>
      <c r="L56" s="285"/>
      <c r="M56" s="285"/>
      <c r="N56" s="285"/>
      <c r="O56" s="285"/>
      <c r="P56" s="285"/>
      <c r="Q56" s="285"/>
      <c r="R56" s="285"/>
      <c r="S56" s="159"/>
      <c r="T56" s="159"/>
    </row>
    <row r="57" spans="1:20" s="275" customFormat="1" ht="30" customHeight="1" x14ac:dyDescent="0.2">
      <c r="A57" s="318"/>
      <c r="B57" s="318"/>
      <c r="C57" s="335"/>
      <c r="D57" s="335"/>
      <c r="E57" s="285"/>
      <c r="F57" s="285"/>
      <c r="G57" s="285"/>
      <c r="H57" s="285"/>
      <c r="I57" s="285"/>
      <c r="J57" s="285"/>
      <c r="K57" s="285"/>
      <c r="L57" s="285"/>
      <c r="M57" s="285"/>
      <c r="N57" s="285"/>
      <c r="O57" s="285"/>
      <c r="P57" s="285"/>
      <c r="Q57" s="285"/>
      <c r="R57" s="285"/>
      <c r="S57" s="159"/>
      <c r="T57" s="159"/>
    </row>
    <row r="58" spans="1:20" s="275" customFormat="1" ht="20.100000000000001" customHeight="1" x14ac:dyDescent="0.2">
      <c r="A58" s="23"/>
      <c r="B58" s="23"/>
      <c r="C58" s="141"/>
      <c r="D58" s="141"/>
      <c r="E58" s="78"/>
      <c r="F58" s="78"/>
      <c r="G58" s="78"/>
      <c r="H58" s="78"/>
      <c r="I58" s="78"/>
      <c r="J58" s="78"/>
      <c r="K58" s="78"/>
      <c r="L58" s="78"/>
      <c r="M58" s="78"/>
      <c r="N58" s="412"/>
      <c r="O58" s="412"/>
      <c r="P58" s="78"/>
      <c r="Q58" s="78"/>
      <c r="R58" s="78"/>
      <c r="S58" s="78"/>
      <c r="T58" s="67"/>
    </row>
    <row r="59" spans="1:20" s="275" customFormat="1" ht="30" customHeight="1" x14ac:dyDescent="0.2">
      <c r="A59" s="318"/>
      <c r="B59" s="318"/>
      <c r="C59" s="335"/>
      <c r="D59" s="335"/>
      <c r="E59" s="159"/>
      <c r="F59" s="159"/>
      <c r="G59" s="159"/>
      <c r="H59" s="159"/>
      <c r="I59" s="159"/>
      <c r="J59" s="159"/>
      <c r="K59" s="159"/>
      <c r="L59" s="159"/>
      <c r="M59" s="159"/>
      <c r="N59" s="413"/>
      <c r="O59" s="413"/>
      <c r="P59" s="159"/>
      <c r="Q59" s="410"/>
      <c r="R59" s="410"/>
      <c r="S59" s="159"/>
      <c r="T59" s="270"/>
    </row>
    <row r="60" spans="1:20" s="275" customFormat="1" ht="15" customHeight="1" x14ac:dyDescent="0.2">
      <c r="A60" s="318"/>
      <c r="B60" s="318"/>
      <c r="C60" s="335"/>
      <c r="D60" s="335"/>
      <c r="E60" s="159"/>
      <c r="F60" s="159"/>
      <c r="G60" s="159"/>
      <c r="H60" s="159"/>
      <c r="I60" s="159"/>
      <c r="J60" s="159"/>
      <c r="K60" s="159"/>
      <c r="L60" s="159"/>
      <c r="M60" s="159"/>
      <c r="N60" s="360"/>
      <c r="O60" s="360"/>
      <c r="P60" s="159"/>
      <c r="Q60" s="159"/>
      <c r="R60" s="159"/>
      <c r="S60" s="159"/>
      <c r="T60" s="270"/>
    </row>
    <row r="61" spans="1:20" ht="50.1" customHeight="1" x14ac:dyDescent="0.2">
      <c r="A61" s="376"/>
      <c r="B61" s="376"/>
      <c r="C61" s="374"/>
      <c r="D61" s="374"/>
      <c r="E61" s="678"/>
      <c r="F61" s="678"/>
      <c r="G61" s="678"/>
      <c r="H61" s="678"/>
      <c r="I61" s="678"/>
      <c r="J61" s="678"/>
      <c r="K61" s="678"/>
      <c r="L61" s="678"/>
      <c r="M61" s="678"/>
      <c r="N61" s="678"/>
      <c r="O61" s="678"/>
      <c r="P61" s="678"/>
      <c r="Q61" s="678"/>
      <c r="R61" s="678"/>
      <c r="S61" s="414"/>
      <c r="T61" s="415"/>
    </row>
    <row r="62" spans="1:20" ht="15" customHeight="1" x14ac:dyDescent="0.2">
      <c r="A62" s="376"/>
      <c r="B62" s="376"/>
      <c r="C62" s="376"/>
      <c r="D62" s="376"/>
      <c r="E62" s="679"/>
      <c r="F62" s="679"/>
      <c r="G62" s="679"/>
      <c r="H62" s="679"/>
      <c r="I62" s="679"/>
      <c r="J62" s="679"/>
      <c r="K62" s="679"/>
      <c r="L62" s="679"/>
      <c r="M62" s="679"/>
      <c r="N62" s="679"/>
      <c r="O62" s="679"/>
      <c r="P62" s="679"/>
      <c r="Q62" s="679"/>
      <c r="R62" s="679"/>
      <c r="S62" s="679"/>
      <c r="T62" s="679"/>
    </row>
  </sheetData>
  <sheetProtection selectLockedCells="1"/>
  <mergeCells count="38">
    <mergeCell ref="D3:O3"/>
    <mergeCell ref="D28:O28"/>
    <mergeCell ref="D7:E7"/>
    <mergeCell ref="D9:E9"/>
    <mergeCell ref="D11:E11"/>
    <mergeCell ref="D13:E13"/>
    <mergeCell ref="G11:H11"/>
    <mergeCell ref="J11:L11"/>
    <mergeCell ref="G13:H13"/>
    <mergeCell ref="J13:L13"/>
    <mergeCell ref="E62:T62"/>
    <mergeCell ref="E61:R61"/>
    <mergeCell ref="M47:R47"/>
    <mergeCell ref="E47:F47"/>
    <mergeCell ref="E5:P5"/>
    <mergeCell ref="G7:H7"/>
    <mergeCell ref="J7:L7"/>
    <mergeCell ref="G9:H9"/>
    <mergeCell ref="J9:L9"/>
    <mergeCell ref="D29:O29"/>
    <mergeCell ref="D30:O30"/>
    <mergeCell ref="D31:O31"/>
    <mergeCell ref="D25:O25"/>
    <mergeCell ref="D26:O26"/>
    <mergeCell ref="D27:O27"/>
    <mergeCell ref="E15:P15"/>
    <mergeCell ref="D21:E21"/>
    <mergeCell ref="G21:H21"/>
    <mergeCell ref="J21:L21"/>
    <mergeCell ref="D23:E23"/>
    <mergeCell ref="G23:H23"/>
    <mergeCell ref="J23:L23"/>
    <mergeCell ref="D17:E17"/>
    <mergeCell ref="G17:H17"/>
    <mergeCell ref="J17:L17"/>
    <mergeCell ref="D19:E19"/>
    <mergeCell ref="G19:H19"/>
    <mergeCell ref="J19:L19"/>
  </mergeCells>
  <pageMargins left="0.39370078740157483" right="0.39370078740157483" top="0.39370078740157483" bottom="0.39370078740157483" header="0.51181102362204722" footer="0.51181102362204722"/>
  <pageSetup paperSize="9" scale="61"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4">
    <tabColor rgb="FF92D050"/>
    <pageSetUpPr fitToPage="1"/>
  </sheetPr>
  <dimension ref="A1:V28"/>
  <sheetViews>
    <sheetView showGridLines="0" zoomScale="70" zoomScaleNormal="70" workbookViewId="0">
      <selection activeCell="N34" sqref="N34"/>
    </sheetView>
  </sheetViews>
  <sheetFormatPr baseColWidth="10" defaultColWidth="11.42578125" defaultRowHeight="17.25" x14ac:dyDescent="0.2"/>
  <cols>
    <col min="1" max="3" width="2.7109375" style="269" customWidth="1"/>
    <col min="4" max="4" width="10.7109375" style="269" customWidth="1"/>
    <col min="5" max="5" width="50.7109375" style="269" customWidth="1"/>
    <col min="6" max="6" width="12.7109375" style="269" customWidth="1"/>
    <col min="7" max="7" width="2.7109375" style="269" customWidth="1"/>
    <col min="8" max="8" width="40.7109375" style="269" customWidth="1"/>
    <col min="9" max="9" width="2.7109375" style="269" customWidth="1"/>
    <col min="10" max="10" width="40.7109375" style="269" customWidth="1"/>
    <col min="11" max="11" width="2.7109375" style="269" customWidth="1"/>
    <col min="12" max="12" width="3.7109375" style="269" customWidth="1"/>
    <col min="13" max="16384" width="11.42578125" style="269"/>
  </cols>
  <sheetData>
    <row r="1" spans="1:22" s="306" customFormat="1" ht="9.9499999999999993" customHeight="1" x14ac:dyDescent="0.2">
      <c r="I1" s="299"/>
    </row>
    <row r="2" spans="1:22" s="275" customFormat="1" ht="60" customHeight="1" x14ac:dyDescent="0.2">
      <c r="A2" s="270"/>
      <c r="B2" s="271"/>
      <c r="C2" s="272"/>
      <c r="D2" s="272"/>
      <c r="E2" s="272"/>
      <c r="F2" s="272"/>
      <c r="G2" s="272"/>
      <c r="H2" s="272"/>
      <c r="I2" s="323"/>
      <c r="J2" s="324"/>
      <c r="K2" s="325"/>
    </row>
    <row r="3" spans="1:22" s="446" customFormat="1" ht="45" customHeight="1" x14ac:dyDescent="0.2">
      <c r="A3" s="264"/>
      <c r="B3" s="276"/>
      <c r="C3" s="277"/>
      <c r="D3" s="508" t="str">
        <f>Deckblatt!D3</f>
        <v xml:space="preserve">Projekt: energetische Sanierung der St. Ludgerus Sporthalle Hörstel - Architektenleistung
</v>
      </c>
      <c r="E3" s="508"/>
      <c r="F3" s="508"/>
      <c r="G3" s="508"/>
      <c r="H3" s="508"/>
      <c r="I3" s="508"/>
      <c r="J3" s="605"/>
      <c r="K3" s="437"/>
    </row>
    <row r="4" spans="1:22" s="284" customFormat="1" ht="9.9499999999999993" customHeight="1" x14ac:dyDescent="0.2">
      <c r="A4" s="300"/>
      <c r="B4" s="301"/>
      <c r="C4" s="302"/>
      <c r="D4" s="303"/>
      <c r="E4" s="303"/>
      <c r="F4" s="304"/>
      <c r="G4" s="304"/>
      <c r="H4" s="304"/>
      <c r="I4" s="304"/>
      <c r="J4" s="304"/>
      <c r="K4" s="438"/>
    </row>
    <row r="5" spans="1:22" s="310" customFormat="1" ht="30" customHeight="1" x14ac:dyDescent="0.2">
      <c r="A5" s="265"/>
      <c r="B5" s="307"/>
      <c r="C5" s="308"/>
      <c r="D5" s="326"/>
      <c r="E5" s="449" t="s">
        <v>176</v>
      </c>
      <c r="F5" s="449"/>
      <c r="G5" s="449"/>
      <c r="H5" s="449"/>
      <c r="I5" s="449"/>
      <c r="J5" s="322"/>
      <c r="K5" s="327"/>
    </row>
    <row r="6" spans="1:22" s="316" customFormat="1" ht="9.9499999999999993" customHeight="1" x14ac:dyDescent="0.2">
      <c r="A6" s="311"/>
      <c r="B6" s="312"/>
      <c r="C6" s="313"/>
      <c r="D6" s="314" t="s">
        <v>182</v>
      </c>
      <c r="E6" s="314"/>
      <c r="F6" s="314"/>
      <c r="G6" s="314"/>
      <c r="H6" s="314"/>
      <c r="I6" s="313"/>
      <c r="J6" s="315"/>
      <c r="K6" s="418"/>
    </row>
    <row r="7" spans="1:22" s="275" customFormat="1" ht="30" customHeight="1" x14ac:dyDescent="0.2">
      <c r="A7" s="290"/>
      <c r="B7" s="329"/>
      <c r="C7" s="308"/>
      <c r="D7" s="419" t="s">
        <v>63</v>
      </c>
      <c r="E7" s="419"/>
      <c r="F7" s="420"/>
      <c r="G7" s="287"/>
      <c r="H7" s="421" t="s">
        <v>95</v>
      </c>
      <c r="I7" s="290"/>
      <c r="J7" s="422" t="s">
        <v>96</v>
      </c>
      <c r="K7" s="319"/>
    </row>
    <row r="8" spans="1:22" s="275" customFormat="1" ht="9.9499999999999993" customHeight="1" x14ac:dyDescent="0.2">
      <c r="A8" s="290"/>
      <c r="B8" s="423"/>
      <c r="C8" s="424"/>
      <c r="D8" s="424"/>
      <c r="E8" s="159"/>
      <c r="F8" s="159"/>
      <c r="G8" s="159"/>
      <c r="H8" s="358"/>
      <c r="I8" s="290"/>
      <c r="J8" s="425"/>
      <c r="K8" s="319"/>
    </row>
    <row r="9" spans="1:22" s="275" customFormat="1" ht="30" customHeight="1" x14ac:dyDescent="0.2">
      <c r="A9" s="290"/>
      <c r="B9" s="329"/>
      <c r="C9" s="308"/>
      <c r="D9" s="426"/>
      <c r="E9" s="427" t="s">
        <v>43</v>
      </c>
      <c r="F9" s="428"/>
      <c r="G9" s="287"/>
      <c r="H9" s="422">
        <f>Grundleistungen!J57</f>
        <v>0</v>
      </c>
      <c r="I9" s="435"/>
      <c r="J9" s="422">
        <f>Grundleistungen!J61</f>
        <v>0</v>
      </c>
      <c r="K9" s="439"/>
      <c r="L9" s="385"/>
      <c r="M9" s="385"/>
      <c r="N9" s="385"/>
      <c r="O9" s="385"/>
      <c r="P9" s="385"/>
      <c r="Q9" s="385"/>
      <c r="R9" s="385"/>
      <c r="S9" s="385"/>
      <c r="T9" s="385"/>
      <c r="U9" s="385"/>
      <c r="V9" s="385"/>
    </row>
    <row r="10" spans="1:22" s="275" customFormat="1" ht="9.9499999999999993" customHeight="1" x14ac:dyDescent="0.2">
      <c r="A10" s="290"/>
      <c r="B10" s="329"/>
      <c r="C10" s="335"/>
      <c r="D10" s="429"/>
      <c r="E10" s="159"/>
      <c r="F10" s="159"/>
      <c r="G10" s="159"/>
      <c r="H10" s="436"/>
      <c r="I10" s="435"/>
      <c r="J10" s="436"/>
      <c r="K10" s="439"/>
      <c r="L10" s="385"/>
      <c r="M10" s="385"/>
      <c r="N10" s="385"/>
      <c r="O10" s="385"/>
      <c r="P10" s="385"/>
      <c r="Q10" s="385"/>
      <c r="R10" s="385"/>
      <c r="S10" s="385"/>
      <c r="T10" s="385"/>
      <c r="U10" s="385"/>
      <c r="V10" s="385"/>
    </row>
    <row r="11" spans="1:22" s="275" customFormat="1" ht="30" customHeight="1" x14ac:dyDescent="0.2">
      <c r="A11" s="290"/>
      <c r="B11" s="329"/>
      <c r="C11" s="308"/>
      <c r="D11" s="419" t="s">
        <v>64</v>
      </c>
      <c r="E11" s="419"/>
      <c r="F11" s="420"/>
      <c r="G11" s="287"/>
      <c r="H11" s="422">
        <f>H9</f>
        <v>0</v>
      </c>
      <c r="I11" s="435"/>
      <c r="J11" s="422">
        <f>J9</f>
        <v>0</v>
      </c>
      <c r="K11" s="439"/>
      <c r="L11" s="385"/>
      <c r="M11" s="385"/>
      <c r="N11" s="385"/>
      <c r="O11" s="385"/>
      <c r="P11" s="385"/>
      <c r="Q11" s="385"/>
      <c r="R11" s="385"/>
      <c r="S11" s="385"/>
      <c r="T11" s="385"/>
      <c r="U11" s="385"/>
      <c r="V11" s="385"/>
    </row>
    <row r="12" spans="1:22" s="275" customFormat="1" ht="9.9499999999999993" customHeight="1" x14ac:dyDescent="0.2">
      <c r="A12" s="290"/>
      <c r="B12" s="430"/>
      <c r="C12" s="431"/>
      <c r="D12" s="431"/>
      <c r="E12" s="432"/>
      <c r="F12" s="432"/>
      <c r="G12" s="432"/>
      <c r="H12" s="432"/>
      <c r="I12" s="432"/>
      <c r="J12" s="432"/>
      <c r="K12" s="433"/>
    </row>
    <row r="13" spans="1:22" s="275" customFormat="1" ht="20.100000000000001" customHeight="1" x14ac:dyDescent="0.2">
      <c r="B13" s="318"/>
      <c r="C13" s="335"/>
      <c r="D13" s="335"/>
      <c r="E13" s="159"/>
      <c r="F13" s="159"/>
      <c r="G13" s="159"/>
      <c r="H13" s="159"/>
      <c r="I13" s="159"/>
      <c r="J13" s="270"/>
    </row>
    <row r="14" spans="1:22" s="275" customFormat="1" ht="15" customHeight="1" x14ac:dyDescent="0.2">
      <c r="B14" s="318"/>
      <c r="C14" s="335"/>
      <c r="D14" s="335"/>
      <c r="E14" s="159"/>
      <c r="F14" s="159"/>
      <c r="G14" s="159"/>
      <c r="H14" s="159"/>
      <c r="I14" s="159"/>
      <c r="J14" s="270"/>
    </row>
    <row r="15" spans="1:22" s="275" customFormat="1" ht="30" customHeight="1" x14ac:dyDescent="0.2">
      <c r="B15" s="318"/>
      <c r="C15" s="335"/>
      <c r="D15" s="335"/>
      <c r="E15" s="159"/>
      <c r="F15" s="159"/>
      <c r="G15" s="159"/>
      <c r="H15" s="159"/>
      <c r="I15" s="159"/>
      <c r="J15" s="159"/>
    </row>
    <row r="16" spans="1:22" s="275" customFormat="1" ht="15" customHeight="1" x14ac:dyDescent="0.2">
      <c r="B16" s="318"/>
      <c r="C16" s="335"/>
      <c r="D16" s="335"/>
      <c r="E16" s="159"/>
      <c r="F16" s="159"/>
      <c r="G16" s="159"/>
      <c r="H16" s="159"/>
      <c r="I16" s="159"/>
      <c r="J16" s="270"/>
    </row>
    <row r="17" spans="2:10" s="275" customFormat="1" ht="30" customHeight="1" x14ac:dyDescent="0.2">
      <c r="B17" s="318"/>
      <c r="C17" s="335"/>
      <c r="D17" s="335"/>
      <c r="E17" s="159"/>
      <c r="F17" s="159"/>
      <c r="G17" s="159"/>
      <c r="H17" s="159"/>
      <c r="I17" s="159"/>
      <c r="J17" s="159"/>
    </row>
    <row r="18" spans="2:10" s="275" customFormat="1" ht="15" customHeight="1" x14ac:dyDescent="0.2">
      <c r="B18" s="318"/>
      <c r="C18" s="335"/>
      <c r="D18" s="335"/>
      <c r="E18" s="159"/>
      <c r="F18" s="159"/>
      <c r="G18" s="159"/>
      <c r="H18" s="159"/>
      <c r="I18" s="159"/>
      <c r="J18" s="270"/>
    </row>
    <row r="19" spans="2:10" s="275" customFormat="1" ht="30" customHeight="1" x14ac:dyDescent="0.2">
      <c r="B19" s="318"/>
      <c r="C19" s="335"/>
      <c r="D19" s="335"/>
      <c r="E19" s="159"/>
      <c r="F19" s="159"/>
      <c r="G19" s="159"/>
      <c r="H19" s="159"/>
      <c r="I19" s="159"/>
      <c r="J19" s="159"/>
    </row>
    <row r="20" spans="2:10" s="275" customFormat="1" ht="20.100000000000001" customHeight="1" x14ac:dyDescent="0.2">
      <c r="B20" s="318"/>
      <c r="C20" s="335"/>
      <c r="D20" s="335"/>
      <c r="E20" s="159"/>
      <c r="F20" s="159"/>
      <c r="G20" s="159"/>
      <c r="H20" s="159"/>
      <c r="I20" s="159"/>
      <c r="J20" s="159"/>
    </row>
    <row r="21" spans="2:10" s="275" customFormat="1" ht="30" customHeight="1" x14ac:dyDescent="0.2">
      <c r="B21" s="318"/>
      <c r="C21" s="335"/>
      <c r="D21" s="335"/>
      <c r="E21" s="159"/>
      <c r="F21" s="159"/>
      <c r="G21" s="159"/>
      <c r="H21" s="159"/>
      <c r="I21" s="159"/>
      <c r="J21" s="159"/>
    </row>
    <row r="22" spans="2:10" s="275" customFormat="1" ht="15" customHeight="1" x14ac:dyDescent="0.2">
      <c r="B22" s="318"/>
      <c r="C22" s="335"/>
      <c r="D22" s="335"/>
      <c r="E22" s="285"/>
      <c r="F22" s="285"/>
      <c r="G22" s="285"/>
      <c r="H22" s="285"/>
      <c r="I22" s="285"/>
      <c r="J22" s="270"/>
    </row>
    <row r="23" spans="2:10" s="275" customFormat="1" ht="30" customHeight="1" x14ac:dyDescent="0.2">
      <c r="B23" s="318"/>
      <c r="C23" s="335"/>
      <c r="D23" s="335"/>
      <c r="E23" s="159"/>
      <c r="F23" s="159"/>
      <c r="G23" s="159"/>
      <c r="H23" s="159"/>
      <c r="I23" s="159"/>
      <c r="J23" s="270"/>
    </row>
    <row r="24" spans="2:10" s="275" customFormat="1" ht="15" customHeight="1" x14ac:dyDescent="0.2">
      <c r="B24" s="318"/>
      <c r="C24" s="335"/>
      <c r="D24" s="335"/>
      <c r="E24" s="285"/>
      <c r="F24" s="285"/>
      <c r="G24" s="285"/>
      <c r="H24" s="285"/>
      <c r="I24" s="285"/>
      <c r="J24" s="270"/>
    </row>
    <row r="25" spans="2:10" s="275" customFormat="1" ht="15" customHeight="1" x14ac:dyDescent="0.2">
      <c r="B25" s="318"/>
      <c r="C25" s="335"/>
      <c r="D25" s="335"/>
      <c r="E25" s="159"/>
      <c r="F25" s="159"/>
      <c r="G25" s="159"/>
      <c r="H25" s="159"/>
      <c r="I25" s="159"/>
      <c r="J25" s="270"/>
    </row>
    <row r="26" spans="2:10" ht="15" customHeight="1" x14ac:dyDescent="0.2">
      <c r="B26" s="376"/>
      <c r="C26" s="374"/>
      <c r="D26" s="374"/>
      <c r="E26" s="375"/>
      <c r="F26" s="375"/>
      <c r="G26" s="375"/>
      <c r="H26" s="375"/>
      <c r="I26" s="375"/>
      <c r="J26" s="434"/>
    </row>
    <row r="27" spans="2:10" ht="50.1" customHeight="1" x14ac:dyDescent="0.2">
      <c r="B27" s="376"/>
      <c r="C27" s="374"/>
      <c r="D27" s="374"/>
      <c r="E27" s="678"/>
      <c r="F27" s="678"/>
      <c r="G27" s="678"/>
      <c r="H27" s="678"/>
      <c r="I27" s="678"/>
      <c r="J27" s="415"/>
    </row>
    <row r="28" spans="2:10" ht="15" customHeight="1" x14ac:dyDescent="0.2">
      <c r="B28" s="376"/>
      <c r="C28" s="376"/>
      <c r="D28" s="376"/>
      <c r="E28" s="679"/>
      <c r="F28" s="679"/>
      <c r="G28" s="679"/>
      <c r="H28" s="679"/>
      <c r="I28" s="679"/>
      <c r="J28" s="679"/>
    </row>
  </sheetData>
  <sheetProtection selectLockedCells="1"/>
  <mergeCells count="3">
    <mergeCell ref="E28:J28"/>
    <mergeCell ref="E27:I27"/>
    <mergeCell ref="D3:J3"/>
  </mergeCells>
  <pageMargins left="0.39370078740157483" right="0.39370078740157483" top="0.39370078740157483" bottom="0.39370078740157483" header="0.51181102362204722" footer="0.51181102362204722"/>
  <pageSetup paperSize="9" scale="56"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B1:R416"/>
  <sheetViews>
    <sheetView showGridLines="0" tabSelected="1" zoomScale="70" zoomScaleNormal="70" zoomScaleSheetLayoutView="70" zoomScalePageLayoutView="60" workbookViewId="0">
      <selection activeCell="P5" sqref="P5"/>
    </sheetView>
  </sheetViews>
  <sheetFormatPr baseColWidth="10" defaultColWidth="11.42578125" defaultRowHeight="26.25" x14ac:dyDescent="0.2"/>
  <cols>
    <col min="1" max="3" width="2.7109375" style="473" customWidth="1"/>
    <col min="4" max="4" width="114.7109375" style="473" customWidth="1"/>
    <col min="5" max="5" width="15.7109375" style="505" customWidth="1"/>
    <col min="6" max="6" width="60.7109375" style="473" customWidth="1"/>
    <col min="7" max="8" width="2.7109375" style="473" customWidth="1"/>
    <col min="9" max="16384" width="11.42578125" style="473"/>
  </cols>
  <sheetData>
    <row r="1" spans="2:18" s="456" customFormat="1" ht="9.9499999999999993" customHeight="1" x14ac:dyDescent="0.2">
      <c r="Q1" s="457"/>
    </row>
    <row r="2" spans="2:18" s="466" customFormat="1" ht="60" customHeight="1" x14ac:dyDescent="0.2">
      <c r="B2" s="458"/>
      <c r="C2" s="459"/>
      <c r="D2" s="460"/>
      <c r="E2" s="500"/>
      <c r="F2" s="460"/>
      <c r="G2" s="461"/>
      <c r="H2" s="462"/>
      <c r="I2" s="462"/>
      <c r="J2" s="462"/>
      <c r="K2" s="462"/>
      <c r="L2" s="462"/>
      <c r="M2" s="462"/>
      <c r="N2" s="462"/>
      <c r="O2" s="462"/>
      <c r="P2" s="463"/>
      <c r="Q2" s="464"/>
      <c r="R2" s="465"/>
    </row>
    <row r="3" spans="2:18" s="470" customFormat="1" ht="45" customHeight="1" x14ac:dyDescent="0.2">
      <c r="B3" s="467"/>
      <c r="C3" s="468"/>
      <c r="D3" s="573" t="str">
        <f>Deckblatt!D3</f>
        <v xml:space="preserve">Projekt: energetische Sanierung der St. Ludgerus Sporthalle Hörstel - Architektenleistung
</v>
      </c>
      <c r="E3" s="573"/>
      <c r="F3" s="532"/>
      <c r="G3" s="268"/>
      <c r="H3" s="266"/>
      <c r="I3" s="266"/>
      <c r="J3" s="266"/>
      <c r="K3" s="266"/>
      <c r="L3" s="266"/>
      <c r="M3" s="266"/>
      <c r="N3" s="266"/>
      <c r="O3" s="469"/>
    </row>
    <row r="4" spans="2:18" s="466" customFormat="1" ht="9.9499999999999993" customHeight="1" x14ac:dyDescent="0.2">
      <c r="B4" s="471"/>
      <c r="C4" s="463"/>
      <c r="D4" s="267"/>
      <c r="E4" s="501"/>
      <c r="F4" s="472"/>
      <c r="G4" s="268"/>
      <c r="H4" s="266"/>
      <c r="I4" s="266"/>
      <c r="J4" s="266"/>
      <c r="K4" s="266"/>
      <c r="L4" s="266"/>
      <c r="M4" s="266"/>
      <c r="N4" s="266"/>
      <c r="O4" s="465"/>
    </row>
    <row r="5" spans="2:18" s="288" customFormat="1" ht="30" customHeight="1" x14ac:dyDescent="0.2">
      <c r="B5" s="480"/>
      <c r="C5" s="481"/>
      <c r="D5" s="317" t="s">
        <v>262</v>
      </c>
      <c r="E5" s="502"/>
      <c r="F5" s="482"/>
      <c r="G5" s="438"/>
      <c r="H5" s="284"/>
      <c r="I5" s="284"/>
      <c r="J5" s="284"/>
      <c r="K5" s="284"/>
      <c r="L5" s="284"/>
      <c r="M5" s="284"/>
      <c r="N5" s="284"/>
      <c r="O5" s="477"/>
      <c r="P5" s="288" t="s">
        <v>6</v>
      </c>
    </row>
    <row r="6" spans="2:18" s="488" customFormat="1" ht="30" customHeight="1" x14ac:dyDescent="0.2">
      <c r="B6" s="483"/>
      <c r="C6" s="484"/>
      <c r="D6" s="485"/>
      <c r="E6" s="489" t="s">
        <v>47</v>
      </c>
      <c r="F6" s="486" t="s">
        <v>164</v>
      </c>
      <c r="G6" s="487"/>
    </row>
    <row r="7" spans="2:18" s="488" customFormat="1" ht="30" customHeight="1" x14ac:dyDescent="0.2">
      <c r="B7" s="483"/>
      <c r="C7" s="484"/>
      <c r="D7" s="506" t="s">
        <v>167</v>
      </c>
      <c r="E7" s="507">
        <f>SUM(E8:E12)</f>
        <v>2</v>
      </c>
      <c r="F7" s="486"/>
      <c r="G7" s="487"/>
    </row>
    <row r="8" spans="2:18" s="488" customFormat="1" ht="39.950000000000003" customHeight="1" x14ac:dyDescent="0.2">
      <c r="B8" s="483"/>
      <c r="C8" s="490"/>
      <c r="D8" s="491" t="s">
        <v>185</v>
      </c>
      <c r="E8" s="492">
        <v>0.5</v>
      </c>
      <c r="F8" s="494"/>
      <c r="G8" s="487"/>
    </row>
    <row r="9" spans="2:18" s="488" customFormat="1" ht="39.950000000000003" customHeight="1" x14ac:dyDescent="0.2">
      <c r="B9" s="483"/>
      <c r="C9" s="490"/>
      <c r="D9" s="491" t="s">
        <v>198</v>
      </c>
      <c r="E9" s="492">
        <v>0.5</v>
      </c>
      <c r="F9" s="494"/>
      <c r="G9" s="487"/>
    </row>
    <row r="10" spans="2:18" s="488" customFormat="1" ht="39.950000000000003" customHeight="1" x14ac:dyDescent="0.2">
      <c r="B10" s="483"/>
      <c r="C10" s="490"/>
      <c r="D10" s="491" t="s">
        <v>200</v>
      </c>
      <c r="E10" s="492">
        <v>0.5</v>
      </c>
      <c r="F10" s="494"/>
      <c r="G10" s="487"/>
    </row>
    <row r="11" spans="2:18" s="488" customFormat="1" ht="39.950000000000003" customHeight="1" x14ac:dyDescent="0.2">
      <c r="B11" s="483"/>
      <c r="C11" s="490"/>
      <c r="D11" s="491" t="s">
        <v>201</v>
      </c>
      <c r="E11" s="492">
        <v>0.25</v>
      </c>
      <c r="F11" s="494"/>
      <c r="G11" s="487"/>
    </row>
    <row r="12" spans="2:18" s="488" customFormat="1" ht="33" customHeight="1" x14ac:dyDescent="0.2">
      <c r="B12" s="483"/>
      <c r="C12" s="490"/>
      <c r="D12" s="491" t="s">
        <v>199</v>
      </c>
      <c r="E12" s="492">
        <v>0.25</v>
      </c>
      <c r="F12" s="493"/>
      <c r="G12" s="487"/>
    </row>
    <row r="13" spans="2:18" s="488" customFormat="1" ht="30" customHeight="1" x14ac:dyDescent="0.2">
      <c r="B13" s="483"/>
      <c r="C13" s="484"/>
      <c r="D13" s="506" t="s">
        <v>168</v>
      </c>
      <c r="E13" s="507">
        <f>SUM(E14:E22)</f>
        <v>7</v>
      </c>
      <c r="F13" s="486"/>
      <c r="G13" s="487"/>
    </row>
    <row r="14" spans="2:18" s="488" customFormat="1" ht="30" customHeight="1" x14ac:dyDescent="0.2">
      <c r="B14" s="483"/>
      <c r="C14" s="490"/>
      <c r="D14" s="491" t="s">
        <v>191</v>
      </c>
      <c r="E14" s="492">
        <v>0.5</v>
      </c>
      <c r="F14" s="493"/>
      <c r="G14" s="487"/>
    </row>
    <row r="15" spans="2:18" s="488" customFormat="1" ht="43.5" customHeight="1" x14ac:dyDescent="0.2">
      <c r="B15" s="483"/>
      <c r="C15" s="490"/>
      <c r="D15" s="491" t="s">
        <v>202</v>
      </c>
      <c r="E15" s="492">
        <v>0.5</v>
      </c>
      <c r="F15" s="494"/>
      <c r="G15" s="487"/>
    </row>
    <row r="16" spans="2:18" s="488" customFormat="1" ht="44.25" customHeight="1" x14ac:dyDescent="0.2">
      <c r="B16" s="483"/>
      <c r="C16" s="490"/>
      <c r="D16" s="491" t="s">
        <v>203</v>
      </c>
      <c r="E16" s="492">
        <v>3.5</v>
      </c>
      <c r="F16" s="493"/>
      <c r="G16" s="487"/>
    </row>
    <row r="17" spans="2:7" s="488" customFormat="1" ht="55.5" customHeight="1" x14ac:dyDescent="0.2">
      <c r="B17" s="483"/>
      <c r="C17" s="490"/>
      <c r="D17" s="491" t="s">
        <v>204</v>
      </c>
      <c r="E17" s="492">
        <v>0.5</v>
      </c>
      <c r="F17" s="494"/>
      <c r="G17" s="487"/>
    </row>
    <row r="18" spans="2:7" s="488" customFormat="1" ht="42" customHeight="1" x14ac:dyDescent="0.2">
      <c r="B18" s="483"/>
      <c r="C18" s="490"/>
      <c r="D18" s="491" t="s">
        <v>205</v>
      </c>
      <c r="E18" s="492">
        <v>0.5</v>
      </c>
      <c r="F18" s="494"/>
      <c r="G18" s="487"/>
    </row>
    <row r="19" spans="2:7" s="488" customFormat="1" ht="24" customHeight="1" x14ac:dyDescent="0.2">
      <c r="B19" s="483"/>
      <c r="C19" s="490"/>
      <c r="D19" s="491" t="s">
        <v>206</v>
      </c>
      <c r="E19" s="492">
        <v>0.5</v>
      </c>
      <c r="F19" s="494"/>
      <c r="G19" s="487"/>
    </row>
    <row r="20" spans="2:7" s="488" customFormat="1" ht="22.5" customHeight="1" x14ac:dyDescent="0.2">
      <c r="B20" s="483"/>
      <c r="C20" s="490"/>
      <c r="D20" s="491" t="s">
        <v>207</v>
      </c>
      <c r="E20" s="492">
        <v>0.5</v>
      </c>
      <c r="F20" s="494"/>
      <c r="G20" s="487"/>
    </row>
    <row r="21" spans="2:7" s="488" customFormat="1" ht="22.5" customHeight="1" x14ac:dyDescent="0.2">
      <c r="B21" s="483"/>
      <c r="C21" s="490"/>
      <c r="D21" s="491" t="s">
        <v>208</v>
      </c>
      <c r="E21" s="492">
        <v>0.25</v>
      </c>
      <c r="F21" s="494"/>
      <c r="G21" s="487"/>
    </row>
    <row r="22" spans="2:7" s="488" customFormat="1" ht="24.75" customHeight="1" x14ac:dyDescent="0.2">
      <c r="B22" s="483"/>
      <c r="C22" s="490"/>
      <c r="D22" s="491" t="s">
        <v>209</v>
      </c>
      <c r="E22" s="492">
        <v>0.25</v>
      </c>
      <c r="F22" s="493"/>
      <c r="G22" s="487"/>
    </row>
    <row r="23" spans="2:7" s="488" customFormat="1" ht="30" customHeight="1" x14ac:dyDescent="0.2">
      <c r="B23" s="483"/>
      <c r="C23" s="484"/>
      <c r="D23" s="506" t="s">
        <v>169</v>
      </c>
      <c r="E23" s="507">
        <f>SUM(E24:E30)</f>
        <v>15</v>
      </c>
      <c r="F23" s="486"/>
      <c r="G23" s="487"/>
    </row>
    <row r="24" spans="2:7" s="488" customFormat="1" ht="141.75" customHeight="1" x14ac:dyDescent="0.2">
      <c r="B24" s="483"/>
      <c r="C24" s="490"/>
      <c r="D24" s="491" t="s">
        <v>211</v>
      </c>
      <c r="E24" s="492">
        <v>10</v>
      </c>
      <c r="F24" s="494"/>
      <c r="G24" s="487"/>
    </row>
    <row r="25" spans="2:7" s="488" customFormat="1" ht="39.75" customHeight="1" x14ac:dyDescent="0.2">
      <c r="B25" s="483"/>
      <c r="C25" s="490"/>
      <c r="D25" s="491" t="s">
        <v>210</v>
      </c>
      <c r="E25" s="492">
        <v>1</v>
      </c>
      <c r="F25" s="493"/>
      <c r="G25" s="487"/>
    </row>
    <row r="26" spans="2:7" s="488" customFormat="1" ht="24" customHeight="1" x14ac:dyDescent="0.2">
      <c r="B26" s="483"/>
      <c r="C26" s="490"/>
      <c r="D26" s="491" t="s">
        <v>212</v>
      </c>
      <c r="E26" s="492">
        <v>0.5</v>
      </c>
      <c r="F26" s="494"/>
      <c r="G26" s="487"/>
    </row>
    <row r="27" spans="2:7" s="488" customFormat="1" ht="22.5" customHeight="1" x14ac:dyDescent="0.2">
      <c r="B27" s="483"/>
      <c r="C27" s="490"/>
      <c r="D27" s="491" t="s">
        <v>213</v>
      </c>
      <c r="E27" s="492">
        <v>1</v>
      </c>
      <c r="F27" s="494"/>
      <c r="G27" s="487"/>
    </row>
    <row r="28" spans="2:7" s="488" customFormat="1" ht="30" customHeight="1" x14ac:dyDescent="0.2">
      <c r="B28" s="483"/>
      <c r="C28" s="490"/>
      <c r="D28" s="491" t="s">
        <v>214</v>
      </c>
      <c r="E28" s="492">
        <v>1.5</v>
      </c>
      <c r="F28" s="493"/>
      <c r="G28" s="487"/>
    </row>
    <row r="29" spans="2:7" s="488" customFormat="1" ht="21.75" customHeight="1" x14ac:dyDescent="0.2">
      <c r="B29" s="483"/>
      <c r="C29" s="490"/>
      <c r="D29" s="491" t="s">
        <v>215</v>
      </c>
      <c r="E29" s="492">
        <v>0.75</v>
      </c>
      <c r="F29" s="493"/>
      <c r="G29" s="487"/>
    </row>
    <row r="30" spans="2:7" s="488" customFormat="1" ht="30" customHeight="1" x14ac:dyDescent="0.2">
      <c r="B30" s="483"/>
      <c r="C30" s="490"/>
      <c r="D30" s="491" t="s">
        <v>216</v>
      </c>
      <c r="E30" s="492">
        <v>0.25</v>
      </c>
      <c r="F30" s="493"/>
      <c r="G30" s="487"/>
    </row>
    <row r="31" spans="2:7" s="488" customFormat="1" ht="30" customHeight="1" x14ac:dyDescent="0.2">
      <c r="B31" s="483"/>
      <c r="C31" s="484"/>
      <c r="D31" s="506" t="s">
        <v>170</v>
      </c>
      <c r="E31" s="507">
        <f>SUM(E32:E34)</f>
        <v>3</v>
      </c>
      <c r="F31" s="486"/>
      <c r="G31" s="487"/>
    </row>
    <row r="32" spans="2:7" s="488" customFormat="1" ht="60" customHeight="1" x14ac:dyDescent="0.2">
      <c r="B32" s="483"/>
      <c r="C32" s="490"/>
      <c r="D32" s="491" t="s">
        <v>217</v>
      </c>
      <c r="E32" s="492">
        <v>2</v>
      </c>
      <c r="F32" s="494"/>
      <c r="G32" s="487"/>
    </row>
    <row r="33" spans="2:7" s="488" customFormat="1" ht="23.25" customHeight="1" x14ac:dyDescent="0.2">
      <c r="B33" s="483"/>
      <c r="C33" s="490"/>
      <c r="D33" s="491" t="s">
        <v>218</v>
      </c>
      <c r="E33" s="492">
        <v>0.25</v>
      </c>
      <c r="F33" s="494"/>
      <c r="G33" s="487"/>
    </row>
    <row r="34" spans="2:7" s="488" customFormat="1" ht="30" customHeight="1" x14ac:dyDescent="0.2">
      <c r="B34" s="483"/>
      <c r="C34" s="490"/>
      <c r="D34" s="491" t="s">
        <v>219</v>
      </c>
      <c r="E34" s="492">
        <v>0.75</v>
      </c>
      <c r="F34" s="493"/>
      <c r="G34" s="487"/>
    </row>
    <row r="35" spans="2:7" s="488" customFormat="1" ht="30" customHeight="1" x14ac:dyDescent="0.2">
      <c r="B35" s="483"/>
      <c r="C35" s="484"/>
      <c r="D35" s="506" t="s">
        <v>171</v>
      </c>
      <c r="E35" s="507">
        <f>SUM(E36:E41)</f>
        <v>25</v>
      </c>
      <c r="F35" s="486"/>
      <c r="G35" s="487"/>
    </row>
    <row r="36" spans="2:7" s="488" customFormat="1" ht="60" customHeight="1" x14ac:dyDescent="0.2">
      <c r="B36" s="483"/>
      <c r="C36" s="490"/>
      <c r="D36" s="491" t="s">
        <v>220</v>
      </c>
      <c r="E36" s="492">
        <v>6</v>
      </c>
      <c r="F36" s="494"/>
      <c r="G36" s="487"/>
    </row>
    <row r="37" spans="2:7" s="488" customFormat="1" ht="57.75" customHeight="1" x14ac:dyDescent="0.2">
      <c r="B37" s="483"/>
      <c r="C37" s="490"/>
      <c r="D37" s="491" t="s">
        <v>221</v>
      </c>
      <c r="E37" s="492">
        <v>14</v>
      </c>
      <c r="F37" s="494"/>
      <c r="G37" s="487"/>
    </row>
    <row r="38" spans="2:7" s="488" customFormat="1" ht="38.25" customHeight="1" x14ac:dyDescent="0.2">
      <c r="B38" s="483"/>
      <c r="C38" s="490"/>
      <c r="D38" s="491" t="s">
        <v>222</v>
      </c>
      <c r="E38" s="492">
        <v>1.5</v>
      </c>
      <c r="F38" s="493"/>
      <c r="G38" s="487"/>
    </row>
    <row r="39" spans="2:7" s="488" customFormat="1" ht="30" customHeight="1" x14ac:dyDescent="0.2">
      <c r="B39" s="483"/>
      <c r="C39" s="490"/>
      <c r="D39" s="491" t="s">
        <v>223</v>
      </c>
      <c r="E39" s="492">
        <v>0.25</v>
      </c>
      <c r="F39" s="493"/>
      <c r="G39" s="487"/>
    </row>
    <row r="40" spans="2:7" s="488" customFormat="1" ht="39.75" customHeight="1" x14ac:dyDescent="0.2">
      <c r="B40" s="483"/>
      <c r="C40" s="490"/>
      <c r="D40" s="491" t="s">
        <v>224</v>
      </c>
      <c r="E40" s="492">
        <v>0.75</v>
      </c>
      <c r="F40" s="494"/>
      <c r="G40" s="487"/>
    </row>
    <row r="41" spans="2:7" s="488" customFormat="1" ht="39.950000000000003" customHeight="1" x14ac:dyDescent="0.2">
      <c r="B41" s="483"/>
      <c r="C41" s="490"/>
      <c r="D41" s="491" t="s">
        <v>225</v>
      </c>
      <c r="E41" s="492">
        <v>2.5</v>
      </c>
      <c r="F41" s="494"/>
      <c r="G41" s="487"/>
    </row>
    <row r="42" spans="2:7" s="488" customFormat="1" ht="30" customHeight="1" x14ac:dyDescent="0.2">
      <c r="B42" s="483"/>
      <c r="C42" s="484"/>
      <c r="D42" s="506" t="s">
        <v>172</v>
      </c>
      <c r="E42" s="507">
        <f>SUM(E43:E47)</f>
        <v>10</v>
      </c>
      <c r="F42" s="486"/>
      <c r="G42" s="487"/>
    </row>
    <row r="43" spans="2:7" s="488" customFormat="1" ht="22.5" customHeight="1" x14ac:dyDescent="0.2">
      <c r="B43" s="483"/>
      <c r="C43" s="490"/>
      <c r="D43" s="491" t="s">
        <v>226</v>
      </c>
      <c r="E43" s="492">
        <v>0.5</v>
      </c>
      <c r="F43" s="494"/>
      <c r="G43" s="487"/>
    </row>
    <row r="44" spans="2:7" s="488" customFormat="1" ht="56.25" customHeight="1" x14ac:dyDescent="0.2">
      <c r="B44" s="483"/>
      <c r="C44" s="490"/>
      <c r="D44" s="491" t="s">
        <v>227</v>
      </c>
      <c r="E44" s="492">
        <v>7</v>
      </c>
      <c r="F44" s="494"/>
      <c r="G44" s="487"/>
    </row>
    <row r="45" spans="2:7" s="488" customFormat="1" ht="39.950000000000003" customHeight="1" x14ac:dyDescent="0.2">
      <c r="B45" s="483"/>
      <c r="C45" s="490"/>
      <c r="D45" s="491" t="s">
        <v>228</v>
      </c>
      <c r="E45" s="492">
        <v>1</v>
      </c>
      <c r="F45" s="494"/>
      <c r="G45" s="487"/>
    </row>
    <row r="46" spans="2:7" s="488" customFormat="1" ht="30" customHeight="1" x14ac:dyDescent="0.2">
      <c r="B46" s="483"/>
      <c r="C46" s="490"/>
      <c r="D46" s="491" t="s">
        <v>229</v>
      </c>
      <c r="E46" s="492">
        <v>1</v>
      </c>
      <c r="F46" s="493"/>
      <c r="G46" s="487"/>
    </row>
    <row r="47" spans="2:7" s="488" customFormat="1" ht="39.950000000000003" customHeight="1" x14ac:dyDescent="0.2">
      <c r="B47" s="483"/>
      <c r="C47" s="490"/>
      <c r="D47" s="491" t="s">
        <v>186</v>
      </c>
      <c r="E47" s="492">
        <v>0.5</v>
      </c>
      <c r="F47" s="494"/>
      <c r="G47" s="487"/>
    </row>
    <row r="48" spans="2:7" s="488" customFormat="1" ht="30" customHeight="1" x14ac:dyDescent="0.2">
      <c r="B48" s="483"/>
      <c r="C48" s="484"/>
      <c r="D48" s="485" t="s">
        <v>173</v>
      </c>
      <c r="E48" s="489">
        <f>SUM(E49:E56)</f>
        <v>4</v>
      </c>
      <c r="F48" s="486"/>
      <c r="G48" s="487"/>
    </row>
    <row r="49" spans="2:7" s="488" customFormat="1" ht="30" customHeight="1" x14ac:dyDescent="0.2">
      <c r="B49" s="483"/>
      <c r="C49" s="490"/>
      <c r="D49" s="491" t="s">
        <v>230</v>
      </c>
      <c r="E49" s="492">
        <v>0.5</v>
      </c>
      <c r="F49" s="493"/>
      <c r="G49" s="487"/>
    </row>
    <row r="50" spans="2:7" s="488" customFormat="1" ht="17.25" x14ac:dyDescent="0.2">
      <c r="B50" s="483"/>
      <c r="C50" s="490"/>
      <c r="D50" s="491" t="s">
        <v>231</v>
      </c>
      <c r="E50" s="492">
        <v>0.25</v>
      </c>
      <c r="F50" s="494"/>
      <c r="G50" s="487"/>
    </row>
    <row r="51" spans="2:7" s="488" customFormat="1" ht="60.75" customHeight="1" x14ac:dyDescent="0.2">
      <c r="B51" s="483"/>
      <c r="C51" s="490"/>
      <c r="D51" s="491" t="s">
        <v>232</v>
      </c>
      <c r="E51" s="492">
        <v>1.5</v>
      </c>
      <c r="F51" s="493"/>
      <c r="G51" s="487"/>
    </row>
    <row r="52" spans="2:7" s="488" customFormat="1" ht="25.5" customHeight="1" x14ac:dyDescent="0.2">
      <c r="B52" s="483"/>
      <c r="C52" s="490"/>
      <c r="D52" s="491" t="s">
        <v>233</v>
      </c>
      <c r="E52" s="492">
        <v>0.25</v>
      </c>
      <c r="F52" s="494"/>
      <c r="G52" s="487"/>
    </row>
    <row r="53" spans="2:7" s="488" customFormat="1" ht="30" customHeight="1" x14ac:dyDescent="0.2">
      <c r="B53" s="483"/>
      <c r="C53" s="490"/>
      <c r="D53" s="491" t="s">
        <v>234</v>
      </c>
      <c r="E53" s="492">
        <v>0.25</v>
      </c>
      <c r="F53" s="493"/>
      <c r="G53" s="487"/>
    </row>
    <row r="54" spans="2:7" s="488" customFormat="1" ht="30" customHeight="1" x14ac:dyDescent="0.2">
      <c r="B54" s="483"/>
      <c r="C54" s="490"/>
      <c r="D54" s="491" t="s">
        <v>235</v>
      </c>
      <c r="E54" s="492">
        <v>0.25</v>
      </c>
      <c r="F54" s="493"/>
      <c r="G54" s="487"/>
    </row>
    <row r="55" spans="2:7" s="488" customFormat="1" ht="30" customHeight="1" x14ac:dyDescent="0.2">
      <c r="B55" s="483"/>
      <c r="C55" s="490"/>
      <c r="D55" s="491" t="s">
        <v>236</v>
      </c>
      <c r="E55" s="492">
        <v>0.75</v>
      </c>
      <c r="F55" s="493"/>
      <c r="G55" s="487"/>
    </row>
    <row r="56" spans="2:7" s="488" customFormat="1" ht="30" customHeight="1" x14ac:dyDescent="0.2">
      <c r="B56" s="483"/>
      <c r="C56" s="490"/>
      <c r="D56" s="491" t="s">
        <v>237</v>
      </c>
      <c r="E56" s="492">
        <v>0.25</v>
      </c>
      <c r="F56" s="493"/>
      <c r="G56" s="487"/>
    </row>
    <row r="57" spans="2:7" s="488" customFormat="1" ht="30" customHeight="1" x14ac:dyDescent="0.2">
      <c r="B57" s="483"/>
      <c r="C57" s="484"/>
      <c r="D57" s="485" t="s">
        <v>174</v>
      </c>
      <c r="E57" s="489">
        <f>SUM(E58:E73)</f>
        <v>32</v>
      </c>
      <c r="F57" s="486"/>
      <c r="G57" s="487"/>
    </row>
    <row r="58" spans="2:7" s="488" customFormat="1" ht="77.25" customHeight="1" x14ac:dyDescent="0.2">
      <c r="B58" s="483"/>
      <c r="C58" s="490"/>
      <c r="D58" s="491" t="s">
        <v>238</v>
      </c>
      <c r="E58" s="492">
        <v>18</v>
      </c>
      <c r="F58" s="494"/>
      <c r="G58" s="487"/>
    </row>
    <row r="59" spans="2:7" s="488" customFormat="1" ht="40.5" customHeight="1" x14ac:dyDescent="0.2">
      <c r="B59" s="483"/>
      <c r="C59" s="490"/>
      <c r="D59" s="491" t="s">
        <v>239</v>
      </c>
      <c r="E59" s="492">
        <v>0</v>
      </c>
      <c r="F59" s="493"/>
      <c r="G59" s="487"/>
    </row>
    <row r="60" spans="2:7" s="488" customFormat="1" ht="30" customHeight="1" x14ac:dyDescent="0.2">
      <c r="B60" s="483"/>
      <c r="C60" s="490"/>
      <c r="D60" s="491" t="s">
        <v>240</v>
      </c>
      <c r="E60" s="492">
        <v>2</v>
      </c>
      <c r="F60" s="493"/>
      <c r="G60" s="487"/>
    </row>
    <row r="61" spans="2:7" s="488" customFormat="1" ht="30" customHeight="1" x14ac:dyDescent="0.2">
      <c r="B61" s="483"/>
      <c r="C61" s="490"/>
      <c r="D61" s="491" t="s">
        <v>241</v>
      </c>
      <c r="E61" s="492">
        <v>1.5</v>
      </c>
      <c r="F61" s="493"/>
      <c r="G61" s="487"/>
    </row>
    <row r="62" spans="2:7" s="488" customFormat="1" ht="39.950000000000003" customHeight="1" x14ac:dyDescent="0.2">
      <c r="B62" s="483"/>
      <c r="C62" s="490"/>
      <c r="D62" s="491" t="s">
        <v>242</v>
      </c>
      <c r="E62" s="492">
        <v>0.5</v>
      </c>
      <c r="F62" s="494"/>
      <c r="G62" s="487"/>
    </row>
    <row r="63" spans="2:7" s="488" customFormat="1" ht="30" customHeight="1" x14ac:dyDescent="0.2">
      <c r="B63" s="483"/>
      <c r="C63" s="490"/>
      <c r="D63" s="491" t="s">
        <v>187</v>
      </c>
      <c r="E63" s="492">
        <v>1.5</v>
      </c>
      <c r="F63" s="493"/>
      <c r="G63" s="487"/>
    </row>
    <row r="64" spans="2:7" s="488" customFormat="1" ht="39.950000000000003" customHeight="1" x14ac:dyDescent="0.2">
      <c r="B64" s="483"/>
      <c r="C64" s="490"/>
      <c r="D64" s="491" t="s">
        <v>243</v>
      </c>
      <c r="E64" s="492">
        <v>1.5</v>
      </c>
      <c r="F64" s="494"/>
      <c r="G64" s="487"/>
    </row>
    <row r="65" spans="2:7" s="488" customFormat="1" ht="39.950000000000003" customHeight="1" x14ac:dyDescent="0.2">
      <c r="B65" s="483"/>
      <c r="C65" s="490"/>
      <c r="D65" s="491" t="s">
        <v>244</v>
      </c>
      <c r="E65" s="492">
        <v>0.5</v>
      </c>
      <c r="F65" s="494"/>
      <c r="G65" s="487"/>
    </row>
    <row r="66" spans="2:7" s="488" customFormat="1" ht="40.5" customHeight="1" x14ac:dyDescent="0.2">
      <c r="B66" s="483"/>
      <c r="C66" s="490"/>
      <c r="D66" s="491" t="s">
        <v>245</v>
      </c>
      <c r="E66" s="492">
        <v>1</v>
      </c>
      <c r="F66" s="493"/>
      <c r="G66" s="487"/>
    </row>
    <row r="67" spans="2:7" s="488" customFormat="1" ht="30" customHeight="1" x14ac:dyDescent="0.2">
      <c r="B67" s="483"/>
      <c r="C67" s="490"/>
      <c r="D67" s="491" t="s">
        <v>246</v>
      </c>
      <c r="E67" s="492">
        <v>1</v>
      </c>
      <c r="F67" s="493"/>
      <c r="G67" s="487"/>
    </row>
    <row r="68" spans="2:7" s="488" customFormat="1" ht="55.5" customHeight="1" x14ac:dyDescent="0.2">
      <c r="B68" s="483"/>
      <c r="C68" s="490"/>
      <c r="D68" s="491" t="s">
        <v>247</v>
      </c>
      <c r="E68" s="492">
        <v>2</v>
      </c>
      <c r="F68" s="494"/>
      <c r="G68" s="487"/>
    </row>
    <row r="69" spans="2:7" s="488" customFormat="1" ht="30" customHeight="1" x14ac:dyDescent="0.2">
      <c r="B69" s="483"/>
      <c r="C69" s="490"/>
      <c r="D69" s="491" t="s">
        <v>248</v>
      </c>
      <c r="E69" s="492">
        <v>0.25</v>
      </c>
      <c r="F69" s="493"/>
      <c r="G69" s="487"/>
    </row>
    <row r="70" spans="2:7" s="488" customFormat="1" ht="39.950000000000003" customHeight="1" x14ac:dyDescent="0.2">
      <c r="B70" s="483"/>
      <c r="C70" s="490"/>
      <c r="D70" s="491" t="s">
        <v>249</v>
      </c>
      <c r="E70" s="492">
        <v>0.5</v>
      </c>
      <c r="F70" s="494"/>
      <c r="G70" s="487"/>
    </row>
    <row r="71" spans="2:7" s="488" customFormat="1" ht="30" customHeight="1" x14ac:dyDescent="0.2">
      <c r="B71" s="483"/>
      <c r="C71" s="490"/>
      <c r="D71" s="491" t="s">
        <v>250</v>
      </c>
      <c r="E71" s="492">
        <v>0.25</v>
      </c>
      <c r="F71" s="493"/>
      <c r="G71" s="487"/>
    </row>
    <row r="72" spans="2:7" s="488" customFormat="1" ht="30" customHeight="1" x14ac:dyDescent="0.2">
      <c r="B72" s="483"/>
      <c r="C72" s="490"/>
      <c r="D72" s="491" t="s">
        <v>251</v>
      </c>
      <c r="E72" s="492">
        <v>0.5</v>
      </c>
      <c r="F72" s="493"/>
      <c r="G72" s="487"/>
    </row>
    <row r="73" spans="2:7" s="488" customFormat="1" ht="39.950000000000003" customHeight="1" x14ac:dyDescent="0.2">
      <c r="B73" s="483"/>
      <c r="C73" s="490"/>
      <c r="D73" s="491" t="s">
        <v>252</v>
      </c>
      <c r="E73" s="492">
        <v>1</v>
      </c>
      <c r="F73" s="494"/>
      <c r="G73" s="487"/>
    </row>
    <row r="74" spans="2:7" s="488" customFormat="1" ht="30" customHeight="1" x14ac:dyDescent="0.2">
      <c r="B74" s="483"/>
      <c r="C74" s="484"/>
      <c r="D74" s="485" t="s">
        <v>175</v>
      </c>
      <c r="E74" s="489">
        <f>SUM(E75:E77)</f>
        <v>2</v>
      </c>
      <c r="F74" s="486"/>
      <c r="G74" s="487"/>
    </row>
    <row r="75" spans="2:7" s="488" customFormat="1" ht="60" customHeight="1" x14ac:dyDescent="0.2">
      <c r="B75" s="483"/>
      <c r="C75" s="490"/>
      <c r="D75" s="491" t="s">
        <v>190</v>
      </c>
      <c r="E75" s="492">
        <v>1</v>
      </c>
      <c r="F75" s="494"/>
      <c r="G75" s="487"/>
    </row>
    <row r="76" spans="2:7" s="488" customFormat="1" ht="39.950000000000003" customHeight="1" x14ac:dyDescent="0.2">
      <c r="B76" s="483"/>
      <c r="C76" s="490"/>
      <c r="D76" s="491" t="s">
        <v>184</v>
      </c>
      <c r="E76" s="492">
        <v>0.5</v>
      </c>
      <c r="F76" s="494"/>
      <c r="G76" s="487"/>
    </row>
    <row r="77" spans="2:7" s="488" customFormat="1" ht="30" customHeight="1" x14ac:dyDescent="0.2">
      <c r="B77" s="483"/>
      <c r="C77" s="490"/>
      <c r="D77" s="491" t="s">
        <v>181</v>
      </c>
      <c r="E77" s="492">
        <v>0.5</v>
      </c>
      <c r="F77" s="493"/>
      <c r="G77" s="487"/>
    </row>
    <row r="78" spans="2:7" s="488" customFormat="1" ht="9.9499999999999993" customHeight="1" x14ac:dyDescent="0.2">
      <c r="B78" s="495"/>
      <c r="C78" s="496"/>
      <c r="D78" s="496"/>
      <c r="E78" s="503"/>
      <c r="F78" s="497"/>
      <c r="G78" s="498"/>
    </row>
    <row r="79" spans="2:7" s="488" customFormat="1" ht="9.9499999999999993" customHeight="1" x14ac:dyDescent="0.2">
      <c r="E79" s="504"/>
      <c r="F79" s="499"/>
    </row>
    <row r="80" spans="2:7" x14ac:dyDescent="0.2">
      <c r="F80" s="474"/>
    </row>
    <row r="81" spans="6:6" x14ac:dyDescent="0.2">
      <c r="F81" s="474"/>
    </row>
    <row r="82" spans="6:6" x14ac:dyDescent="0.2">
      <c r="F82" s="474"/>
    </row>
    <row r="83" spans="6:6" x14ac:dyDescent="0.2">
      <c r="F83" s="474"/>
    </row>
    <row r="84" spans="6:6" x14ac:dyDescent="0.2">
      <c r="F84" s="474"/>
    </row>
    <row r="85" spans="6:6" x14ac:dyDescent="0.2">
      <c r="F85" s="474"/>
    </row>
    <row r="86" spans="6:6" x14ac:dyDescent="0.2">
      <c r="F86" s="474"/>
    </row>
    <row r="87" spans="6:6" x14ac:dyDescent="0.2">
      <c r="F87" s="474"/>
    </row>
    <row r="88" spans="6:6" x14ac:dyDescent="0.2">
      <c r="F88" s="474"/>
    </row>
    <row r="89" spans="6:6" x14ac:dyDescent="0.2">
      <c r="F89" s="474"/>
    </row>
    <row r="90" spans="6:6" x14ac:dyDescent="0.2">
      <c r="F90" s="474"/>
    </row>
    <row r="91" spans="6:6" x14ac:dyDescent="0.2">
      <c r="F91" s="474"/>
    </row>
    <row r="92" spans="6:6" x14ac:dyDescent="0.2">
      <c r="F92" s="474"/>
    </row>
    <row r="93" spans="6:6" x14ac:dyDescent="0.2">
      <c r="F93" s="474"/>
    </row>
    <row r="94" spans="6:6" x14ac:dyDescent="0.2">
      <c r="F94" s="474"/>
    </row>
    <row r="95" spans="6:6" x14ac:dyDescent="0.2">
      <c r="F95" s="474"/>
    </row>
    <row r="96" spans="6:6" x14ac:dyDescent="0.2">
      <c r="F96" s="474"/>
    </row>
    <row r="97" spans="6:6" x14ac:dyDescent="0.2">
      <c r="F97" s="474"/>
    </row>
    <row r="98" spans="6:6" x14ac:dyDescent="0.2">
      <c r="F98" s="474"/>
    </row>
    <row r="99" spans="6:6" x14ac:dyDescent="0.2">
      <c r="F99" s="474"/>
    </row>
    <row r="100" spans="6:6" x14ac:dyDescent="0.2">
      <c r="F100" s="474"/>
    </row>
    <row r="101" spans="6:6" x14ac:dyDescent="0.2">
      <c r="F101" s="474"/>
    </row>
    <row r="102" spans="6:6" x14ac:dyDescent="0.2">
      <c r="F102" s="474"/>
    </row>
    <row r="103" spans="6:6" x14ac:dyDescent="0.2">
      <c r="F103" s="474"/>
    </row>
    <row r="104" spans="6:6" x14ac:dyDescent="0.2">
      <c r="F104" s="474"/>
    </row>
    <row r="105" spans="6:6" x14ac:dyDescent="0.2">
      <c r="F105" s="474"/>
    </row>
    <row r="106" spans="6:6" x14ac:dyDescent="0.2">
      <c r="F106" s="474"/>
    </row>
    <row r="107" spans="6:6" x14ac:dyDescent="0.2">
      <c r="F107" s="474"/>
    </row>
    <row r="108" spans="6:6" x14ac:dyDescent="0.2">
      <c r="F108" s="474"/>
    </row>
    <row r="109" spans="6:6" x14ac:dyDescent="0.2">
      <c r="F109" s="474"/>
    </row>
    <row r="110" spans="6:6" x14ac:dyDescent="0.2">
      <c r="F110" s="474"/>
    </row>
    <row r="111" spans="6:6" x14ac:dyDescent="0.2">
      <c r="F111" s="474"/>
    </row>
    <row r="112" spans="6:6" x14ac:dyDescent="0.2">
      <c r="F112" s="474"/>
    </row>
    <row r="113" spans="6:6" x14ac:dyDescent="0.2">
      <c r="F113" s="474"/>
    </row>
    <row r="114" spans="6:6" x14ac:dyDescent="0.2">
      <c r="F114" s="474"/>
    </row>
    <row r="115" spans="6:6" x14ac:dyDescent="0.2">
      <c r="F115" s="474"/>
    </row>
    <row r="116" spans="6:6" x14ac:dyDescent="0.2">
      <c r="F116" s="474"/>
    </row>
    <row r="117" spans="6:6" x14ac:dyDescent="0.2">
      <c r="F117" s="474"/>
    </row>
    <row r="118" spans="6:6" x14ac:dyDescent="0.2">
      <c r="F118" s="474"/>
    </row>
    <row r="119" spans="6:6" x14ac:dyDescent="0.2">
      <c r="F119" s="474"/>
    </row>
    <row r="120" spans="6:6" x14ac:dyDescent="0.2">
      <c r="F120" s="474"/>
    </row>
    <row r="121" spans="6:6" x14ac:dyDescent="0.2">
      <c r="F121" s="474"/>
    </row>
    <row r="122" spans="6:6" x14ac:dyDescent="0.2">
      <c r="F122" s="474"/>
    </row>
    <row r="123" spans="6:6" x14ac:dyDescent="0.2">
      <c r="F123" s="474"/>
    </row>
    <row r="124" spans="6:6" x14ac:dyDescent="0.2">
      <c r="F124" s="474"/>
    </row>
    <row r="125" spans="6:6" x14ac:dyDescent="0.2">
      <c r="F125" s="474"/>
    </row>
    <row r="126" spans="6:6" x14ac:dyDescent="0.2">
      <c r="F126" s="474"/>
    </row>
    <row r="127" spans="6:6" x14ac:dyDescent="0.2">
      <c r="F127" s="475"/>
    </row>
    <row r="128" spans="6:6" x14ac:dyDescent="0.2">
      <c r="F128" s="475"/>
    </row>
    <row r="129" spans="6:6" x14ac:dyDescent="0.2">
      <c r="F129" s="475"/>
    </row>
    <row r="130" spans="6:6" x14ac:dyDescent="0.2">
      <c r="F130" s="475"/>
    </row>
    <row r="131" spans="6:6" x14ac:dyDescent="0.2">
      <c r="F131" s="475"/>
    </row>
    <row r="132" spans="6:6" x14ac:dyDescent="0.2">
      <c r="F132" s="475"/>
    </row>
    <row r="133" spans="6:6" x14ac:dyDescent="0.2">
      <c r="F133" s="475"/>
    </row>
    <row r="134" spans="6:6" x14ac:dyDescent="0.2">
      <c r="F134" s="475"/>
    </row>
    <row r="135" spans="6:6" x14ac:dyDescent="0.2">
      <c r="F135" s="475"/>
    </row>
    <row r="136" spans="6:6" x14ac:dyDescent="0.2">
      <c r="F136" s="475"/>
    </row>
    <row r="137" spans="6:6" x14ac:dyDescent="0.2">
      <c r="F137" s="475"/>
    </row>
    <row r="138" spans="6:6" x14ac:dyDescent="0.2">
      <c r="F138" s="475"/>
    </row>
    <row r="139" spans="6:6" x14ac:dyDescent="0.2">
      <c r="F139" s="475"/>
    </row>
    <row r="140" spans="6:6" x14ac:dyDescent="0.2">
      <c r="F140" s="475"/>
    </row>
    <row r="141" spans="6:6" x14ac:dyDescent="0.2">
      <c r="F141" s="475"/>
    </row>
    <row r="142" spans="6:6" x14ac:dyDescent="0.2">
      <c r="F142" s="475"/>
    </row>
    <row r="143" spans="6:6" x14ac:dyDescent="0.2">
      <c r="F143" s="475"/>
    </row>
    <row r="144" spans="6:6" x14ac:dyDescent="0.2">
      <c r="F144" s="475"/>
    </row>
    <row r="145" spans="6:6" x14ac:dyDescent="0.2">
      <c r="F145" s="475"/>
    </row>
    <row r="146" spans="6:6" x14ac:dyDescent="0.2">
      <c r="F146" s="475"/>
    </row>
    <row r="147" spans="6:6" x14ac:dyDescent="0.2">
      <c r="F147" s="475"/>
    </row>
    <row r="148" spans="6:6" x14ac:dyDescent="0.2">
      <c r="F148" s="475"/>
    </row>
    <row r="149" spans="6:6" x14ac:dyDescent="0.2">
      <c r="F149" s="475"/>
    </row>
    <row r="150" spans="6:6" x14ac:dyDescent="0.2">
      <c r="F150" s="475"/>
    </row>
    <row r="151" spans="6:6" x14ac:dyDescent="0.2">
      <c r="F151" s="475"/>
    </row>
    <row r="152" spans="6:6" x14ac:dyDescent="0.2">
      <c r="F152" s="475"/>
    </row>
    <row r="153" spans="6:6" x14ac:dyDescent="0.2">
      <c r="F153" s="475"/>
    </row>
    <row r="154" spans="6:6" x14ac:dyDescent="0.2">
      <c r="F154" s="475"/>
    </row>
    <row r="155" spans="6:6" x14ac:dyDescent="0.2">
      <c r="F155" s="475"/>
    </row>
    <row r="156" spans="6:6" x14ac:dyDescent="0.2">
      <c r="F156" s="475"/>
    </row>
    <row r="157" spans="6:6" x14ac:dyDescent="0.2">
      <c r="F157" s="475"/>
    </row>
    <row r="158" spans="6:6" x14ac:dyDescent="0.2">
      <c r="F158" s="475"/>
    </row>
    <row r="159" spans="6:6" x14ac:dyDescent="0.2">
      <c r="F159" s="475"/>
    </row>
    <row r="160" spans="6:6" x14ac:dyDescent="0.2">
      <c r="F160" s="475"/>
    </row>
    <row r="161" spans="6:6" x14ac:dyDescent="0.2">
      <c r="F161" s="475"/>
    </row>
    <row r="162" spans="6:6" x14ac:dyDescent="0.2">
      <c r="F162" s="475"/>
    </row>
    <row r="163" spans="6:6" x14ac:dyDescent="0.2">
      <c r="F163" s="475"/>
    </row>
    <row r="164" spans="6:6" x14ac:dyDescent="0.2">
      <c r="F164" s="475"/>
    </row>
    <row r="165" spans="6:6" x14ac:dyDescent="0.2">
      <c r="F165" s="475"/>
    </row>
    <row r="166" spans="6:6" x14ac:dyDescent="0.2">
      <c r="F166" s="475"/>
    </row>
    <row r="167" spans="6:6" x14ac:dyDescent="0.2">
      <c r="F167" s="475"/>
    </row>
    <row r="168" spans="6:6" x14ac:dyDescent="0.2">
      <c r="F168" s="475"/>
    </row>
    <row r="169" spans="6:6" x14ac:dyDescent="0.2">
      <c r="F169" s="475"/>
    </row>
    <row r="170" spans="6:6" x14ac:dyDescent="0.2">
      <c r="F170" s="475"/>
    </row>
    <row r="171" spans="6:6" x14ac:dyDescent="0.2">
      <c r="F171" s="475"/>
    </row>
    <row r="172" spans="6:6" x14ac:dyDescent="0.2">
      <c r="F172" s="475"/>
    </row>
    <row r="173" spans="6:6" x14ac:dyDescent="0.2">
      <c r="F173" s="475"/>
    </row>
    <row r="174" spans="6:6" x14ac:dyDescent="0.2">
      <c r="F174" s="475"/>
    </row>
    <row r="175" spans="6:6" x14ac:dyDescent="0.2">
      <c r="F175" s="475"/>
    </row>
    <row r="176" spans="6:6" x14ac:dyDescent="0.2">
      <c r="F176" s="475"/>
    </row>
    <row r="177" spans="6:6" x14ac:dyDescent="0.2">
      <c r="F177" s="475"/>
    </row>
    <row r="178" spans="6:6" x14ac:dyDescent="0.2">
      <c r="F178" s="475"/>
    </row>
    <row r="179" spans="6:6" x14ac:dyDescent="0.2">
      <c r="F179" s="475"/>
    </row>
    <row r="180" spans="6:6" x14ac:dyDescent="0.2">
      <c r="F180" s="475"/>
    </row>
    <row r="181" spans="6:6" x14ac:dyDescent="0.2">
      <c r="F181" s="475"/>
    </row>
    <row r="182" spans="6:6" x14ac:dyDescent="0.2">
      <c r="F182" s="475"/>
    </row>
    <row r="183" spans="6:6" x14ac:dyDescent="0.2">
      <c r="F183" s="475"/>
    </row>
    <row r="184" spans="6:6" x14ac:dyDescent="0.2">
      <c r="F184" s="475"/>
    </row>
    <row r="185" spans="6:6" x14ac:dyDescent="0.2">
      <c r="F185" s="475"/>
    </row>
    <row r="186" spans="6:6" x14ac:dyDescent="0.2">
      <c r="F186" s="475"/>
    </row>
    <row r="187" spans="6:6" x14ac:dyDescent="0.2">
      <c r="F187" s="475"/>
    </row>
    <row r="188" spans="6:6" x14ac:dyDescent="0.2">
      <c r="F188" s="475"/>
    </row>
    <row r="189" spans="6:6" x14ac:dyDescent="0.2">
      <c r="F189" s="475"/>
    </row>
    <row r="190" spans="6:6" x14ac:dyDescent="0.2">
      <c r="F190" s="475"/>
    </row>
    <row r="191" spans="6:6" x14ac:dyDescent="0.2">
      <c r="F191" s="475"/>
    </row>
    <row r="192" spans="6:6" x14ac:dyDescent="0.2">
      <c r="F192" s="475"/>
    </row>
    <row r="193" spans="6:6" x14ac:dyDescent="0.2">
      <c r="F193" s="475"/>
    </row>
    <row r="194" spans="6:6" x14ac:dyDescent="0.2">
      <c r="F194" s="475"/>
    </row>
    <row r="195" spans="6:6" x14ac:dyDescent="0.2">
      <c r="F195" s="475"/>
    </row>
    <row r="196" spans="6:6" x14ac:dyDescent="0.2">
      <c r="F196" s="475"/>
    </row>
    <row r="197" spans="6:6" x14ac:dyDescent="0.2">
      <c r="F197" s="475"/>
    </row>
    <row r="198" spans="6:6" x14ac:dyDescent="0.2">
      <c r="F198" s="475"/>
    </row>
    <row r="199" spans="6:6" x14ac:dyDescent="0.2">
      <c r="F199" s="475"/>
    </row>
    <row r="200" spans="6:6" x14ac:dyDescent="0.2">
      <c r="F200" s="475"/>
    </row>
    <row r="201" spans="6:6" x14ac:dyDescent="0.2">
      <c r="F201" s="475"/>
    </row>
    <row r="202" spans="6:6" x14ac:dyDescent="0.2">
      <c r="F202" s="475"/>
    </row>
    <row r="203" spans="6:6" x14ac:dyDescent="0.2">
      <c r="F203" s="475"/>
    </row>
    <row r="204" spans="6:6" x14ac:dyDescent="0.2">
      <c r="F204" s="475"/>
    </row>
    <row r="205" spans="6:6" x14ac:dyDescent="0.2">
      <c r="F205" s="475"/>
    </row>
    <row r="206" spans="6:6" x14ac:dyDescent="0.2">
      <c r="F206" s="475"/>
    </row>
    <row r="207" spans="6:6" x14ac:dyDescent="0.2">
      <c r="F207" s="475"/>
    </row>
    <row r="208" spans="6:6" x14ac:dyDescent="0.2">
      <c r="F208" s="475"/>
    </row>
    <row r="209" spans="6:6" x14ac:dyDescent="0.2">
      <c r="F209" s="475"/>
    </row>
    <row r="210" spans="6:6" x14ac:dyDescent="0.2">
      <c r="F210" s="475"/>
    </row>
    <row r="211" spans="6:6" x14ac:dyDescent="0.2">
      <c r="F211" s="475"/>
    </row>
    <row r="212" spans="6:6" x14ac:dyDescent="0.2">
      <c r="F212" s="475"/>
    </row>
    <row r="213" spans="6:6" x14ac:dyDescent="0.2">
      <c r="F213" s="475"/>
    </row>
    <row r="214" spans="6:6" x14ac:dyDescent="0.2">
      <c r="F214" s="475"/>
    </row>
    <row r="215" spans="6:6" x14ac:dyDescent="0.2">
      <c r="F215" s="475"/>
    </row>
    <row r="216" spans="6:6" x14ac:dyDescent="0.2">
      <c r="F216" s="475"/>
    </row>
    <row r="217" spans="6:6" x14ac:dyDescent="0.2">
      <c r="F217" s="475"/>
    </row>
    <row r="218" spans="6:6" x14ac:dyDescent="0.2">
      <c r="F218" s="475"/>
    </row>
    <row r="219" spans="6:6" x14ac:dyDescent="0.2">
      <c r="F219" s="475"/>
    </row>
    <row r="220" spans="6:6" x14ac:dyDescent="0.2">
      <c r="F220" s="475"/>
    </row>
    <row r="221" spans="6:6" x14ac:dyDescent="0.2">
      <c r="F221" s="475"/>
    </row>
    <row r="222" spans="6:6" x14ac:dyDescent="0.2">
      <c r="F222" s="475"/>
    </row>
    <row r="223" spans="6:6" x14ac:dyDescent="0.2">
      <c r="F223" s="475"/>
    </row>
    <row r="224" spans="6:6" x14ac:dyDescent="0.2">
      <c r="F224" s="475"/>
    </row>
    <row r="225" spans="6:6" x14ac:dyDescent="0.2">
      <c r="F225" s="475"/>
    </row>
    <row r="226" spans="6:6" x14ac:dyDescent="0.2">
      <c r="F226" s="475"/>
    </row>
    <row r="227" spans="6:6" x14ac:dyDescent="0.2">
      <c r="F227" s="475"/>
    </row>
    <row r="228" spans="6:6" x14ac:dyDescent="0.2">
      <c r="F228" s="475"/>
    </row>
    <row r="229" spans="6:6" x14ac:dyDescent="0.2">
      <c r="F229" s="475"/>
    </row>
    <row r="230" spans="6:6" x14ac:dyDescent="0.2">
      <c r="F230" s="475"/>
    </row>
    <row r="231" spans="6:6" x14ac:dyDescent="0.2">
      <c r="F231" s="475"/>
    </row>
    <row r="232" spans="6:6" x14ac:dyDescent="0.2">
      <c r="F232" s="475"/>
    </row>
    <row r="233" spans="6:6" x14ac:dyDescent="0.2">
      <c r="F233" s="475"/>
    </row>
    <row r="234" spans="6:6" x14ac:dyDescent="0.2">
      <c r="F234" s="475"/>
    </row>
    <row r="235" spans="6:6" x14ac:dyDescent="0.2">
      <c r="F235" s="475"/>
    </row>
    <row r="236" spans="6:6" x14ac:dyDescent="0.2">
      <c r="F236" s="475"/>
    </row>
    <row r="237" spans="6:6" x14ac:dyDescent="0.2">
      <c r="F237" s="475"/>
    </row>
    <row r="238" spans="6:6" x14ac:dyDescent="0.2">
      <c r="F238" s="475"/>
    </row>
    <row r="239" spans="6:6" x14ac:dyDescent="0.2">
      <c r="F239" s="475"/>
    </row>
    <row r="240" spans="6:6" x14ac:dyDescent="0.2">
      <c r="F240" s="475"/>
    </row>
    <row r="241" spans="6:6" x14ac:dyDescent="0.2">
      <c r="F241" s="475"/>
    </row>
    <row r="242" spans="6:6" x14ac:dyDescent="0.2">
      <c r="F242" s="475"/>
    </row>
    <row r="243" spans="6:6" x14ac:dyDescent="0.2">
      <c r="F243" s="475"/>
    </row>
    <row r="244" spans="6:6" x14ac:dyDescent="0.2">
      <c r="F244" s="475"/>
    </row>
    <row r="245" spans="6:6" x14ac:dyDescent="0.2">
      <c r="F245" s="475"/>
    </row>
    <row r="246" spans="6:6" x14ac:dyDescent="0.2">
      <c r="F246" s="475"/>
    </row>
    <row r="247" spans="6:6" x14ac:dyDescent="0.2">
      <c r="F247" s="475"/>
    </row>
    <row r="248" spans="6:6" x14ac:dyDescent="0.2">
      <c r="F248" s="475"/>
    </row>
    <row r="249" spans="6:6" x14ac:dyDescent="0.2">
      <c r="F249" s="475"/>
    </row>
    <row r="250" spans="6:6" x14ac:dyDescent="0.2">
      <c r="F250" s="475"/>
    </row>
    <row r="251" spans="6:6" x14ac:dyDescent="0.2">
      <c r="F251" s="475"/>
    </row>
    <row r="252" spans="6:6" x14ac:dyDescent="0.2">
      <c r="F252" s="475"/>
    </row>
    <row r="253" spans="6:6" x14ac:dyDescent="0.2">
      <c r="F253" s="475"/>
    </row>
    <row r="254" spans="6:6" x14ac:dyDescent="0.2">
      <c r="F254" s="475"/>
    </row>
    <row r="255" spans="6:6" x14ac:dyDescent="0.2">
      <c r="F255" s="475"/>
    </row>
    <row r="256" spans="6:6" x14ac:dyDescent="0.2">
      <c r="F256" s="475"/>
    </row>
    <row r="257" spans="6:6" x14ac:dyDescent="0.2">
      <c r="F257" s="475"/>
    </row>
    <row r="258" spans="6:6" x14ac:dyDescent="0.2">
      <c r="F258" s="475"/>
    </row>
    <row r="259" spans="6:6" x14ac:dyDescent="0.2">
      <c r="F259" s="475"/>
    </row>
    <row r="260" spans="6:6" x14ac:dyDescent="0.2">
      <c r="F260" s="475"/>
    </row>
    <row r="261" spans="6:6" x14ac:dyDescent="0.2">
      <c r="F261" s="475"/>
    </row>
    <row r="262" spans="6:6" x14ac:dyDescent="0.2">
      <c r="F262" s="475"/>
    </row>
    <row r="263" spans="6:6" x14ac:dyDescent="0.2">
      <c r="F263" s="475"/>
    </row>
    <row r="264" spans="6:6" x14ac:dyDescent="0.2">
      <c r="F264" s="475"/>
    </row>
    <row r="265" spans="6:6" x14ac:dyDescent="0.2">
      <c r="F265" s="475"/>
    </row>
    <row r="266" spans="6:6" x14ac:dyDescent="0.2">
      <c r="F266" s="475"/>
    </row>
    <row r="267" spans="6:6" x14ac:dyDescent="0.2">
      <c r="F267" s="475"/>
    </row>
    <row r="268" spans="6:6" x14ac:dyDescent="0.2">
      <c r="F268" s="475"/>
    </row>
    <row r="269" spans="6:6" x14ac:dyDescent="0.2">
      <c r="F269" s="475"/>
    </row>
    <row r="270" spans="6:6" x14ac:dyDescent="0.2">
      <c r="F270" s="475"/>
    </row>
    <row r="271" spans="6:6" x14ac:dyDescent="0.2">
      <c r="F271" s="475"/>
    </row>
    <row r="272" spans="6:6" x14ac:dyDescent="0.2">
      <c r="F272" s="475"/>
    </row>
    <row r="273" spans="6:6" x14ac:dyDescent="0.2">
      <c r="F273" s="475"/>
    </row>
    <row r="274" spans="6:6" x14ac:dyDescent="0.2">
      <c r="F274" s="475"/>
    </row>
    <row r="275" spans="6:6" x14ac:dyDescent="0.2">
      <c r="F275" s="475"/>
    </row>
    <row r="276" spans="6:6" x14ac:dyDescent="0.2">
      <c r="F276" s="475"/>
    </row>
    <row r="277" spans="6:6" x14ac:dyDescent="0.2">
      <c r="F277" s="475"/>
    </row>
    <row r="278" spans="6:6" x14ac:dyDescent="0.2">
      <c r="F278" s="475"/>
    </row>
    <row r="279" spans="6:6" x14ac:dyDescent="0.2">
      <c r="F279" s="475"/>
    </row>
    <row r="280" spans="6:6" x14ac:dyDescent="0.2">
      <c r="F280" s="475"/>
    </row>
    <row r="281" spans="6:6" x14ac:dyDescent="0.2">
      <c r="F281" s="475"/>
    </row>
    <row r="282" spans="6:6" x14ac:dyDescent="0.2">
      <c r="F282" s="475"/>
    </row>
    <row r="283" spans="6:6" x14ac:dyDescent="0.2">
      <c r="F283" s="475"/>
    </row>
    <row r="284" spans="6:6" x14ac:dyDescent="0.2">
      <c r="F284" s="475"/>
    </row>
    <row r="285" spans="6:6" x14ac:dyDescent="0.2">
      <c r="F285" s="475"/>
    </row>
    <row r="286" spans="6:6" x14ac:dyDescent="0.2">
      <c r="F286" s="475"/>
    </row>
    <row r="287" spans="6:6" x14ac:dyDescent="0.2">
      <c r="F287" s="475"/>
    </row>
    <row r="288" spans="6:6" x14ac:dyDescent="0.2">
      <c r="F288" s="475"/>
    </row>
    <row r="289" spans="6:6" x14ac:dyDescent="0.2">
      <c r="F289" s="475"/>
    </row>
    <row r="290" spans="6:6" x14ac:dyDescent="0.2">
      <c r="F290" s="475"/>
    </row>
    <row r="291" spans="6:6" x14ac:dyDescent="0.2">
      <c r="F291" s="475"/>
    </row>
    <row r="292" spans="6:6" x14ac:dyDescent="0.2">
      <c r="F292" s="475"/>
    </row>
    <row r="293" spans="6:6" x14ac:dyDescent="0.2">
      <c r="F293" s="475"/>
    </row>
    <row r="294" spans="6:6" x14ac:dyDescent="0.2">
      <c r="F294" s="475"/>
    </row>
    <row r="295" spans="6:6" x14ac:dyDescent="0.2">
      <c r="F295" s="475"/>
    </row>
    <row r="296" spans="6:6" x14ac:dyDescent="0.2">
      <c r="F296" s="475"/>
    </row>
    <row r="297" spans="6:6" x14ac:dyDescent="0.2">
      <c r="F297" s="475"/>
    </row>
    <row r="298" spans="6:6" x14ac:dyDescent="0.2">
      <c r="F298" s="475"/>
    </row>
    <row r="299" spans="6:6" x14ac:dyDescent="0.2">
      <c r="F299" s="475"/>
    </row>
    <row r="300" spans="6:6" x14ac:dyDescent="0.2">
      <c r="F300" s="475"/>
    </row>
    <row r="301" spans="6:6" x14ac:dyDescent="0.2">
      <c r="F301" s="475"/>
    </row>
    <row r="302" spans="6:6" x14ac:dyDescent="0.2">
      <c r="F302" s="475"/>
    </row>
    <row r="303" spans="6:6" x14ac:dyDescent="0.2">
      <c r="F303" s="475"/>
    </row>
    <row r="304" spans="6:6" x14ac:dyDescent="0.2">
      <c r="F304" s="475"/>
    </row>
    <row r="305" spans="6:6" x14ac:dyDescent="0.2">
      <c r="F305" s="475"/>
    </row>
    <row r="306" spans="6:6" x14ac:dyDescent="0.2">
      <c r="F306" s="475"/>
    </row>
    <row r="307" spans="6:6" x14ac:dyDescent="0.2">
      <c r="F307" s="475"/>
    </row>
    <row r="308" spans="6:6" x14ac:dyDescent="0.2">
      <c r="F308" s="475"/>
    </row>
    <row r="309" spans="6:6" x14ac:dyDescent="0.2">
      <c r="F309" s="475"/>
    </row>
    <row r="310" spans="6:6" x14ac:dyDescent="0.2">
      <c r="F310" s="475"/>
    </row>
    <row r="311" spans="6:6" x14ac:dyDescent="0.2">
      <c r="F311" s="475"/>
    </row>
    <row r="312" spans="6:6" x14ac:dyDescent="0.2">
      <c r="F312" s="475"/>
    </row>
    <row r="313" spans="6:6" x14ac:dyDescent="0.2">
      <c r="F313" s="475"/>
    </row>
    <row r="314" spans="6:6" x14ac:dyDescent="0.2">
      <c r="F314" s="475"/>
    </row>
    <row r="315" spans="6:6" x14ac:dyDescent="0.2">
      <c r="F315" s="475"/>
    </row>
    <row r="316" spans="6:6" x14ac:dyDescent="0.2">
      <c r="F316" s="475"/>
    </row>
    <row r="317" spans="6:6" x14ac:dyDescent="0.2">
      <c r="F317" s="475"/>
    </row>
    <row r="318" spans="6:6" x14ac:dyDescent="0.2">
      <c r="F318" s="475"/>
    </row>
    <row r="319" spans="6:6" x14ac:dyDescent="0.2">
      <c r="F319" s="475"/>
    </row>
    <row r="320" spans="6:6" x14ac:dyDescent="0.2">
      <c r="F320" s="475"/>
    </row>
    <row r="321" spans="6:6" x14ac:dyDescent="0.2">
      <c r="F321" s="475"/>
    </row>
    <row r="322" spans="6:6" x14ac:dyDescent="0.2">
      <c r="F322" s="475"/>
    </row>
    <row r="323" spans="6:6" x14ac:dyDescent="0.2">
      <c r="F323" s="475"/>
    </row>
    <row r="324" spans="6:6" x14ac:dyDescent="0.2">
      <c r="F324" s="475"/>
    </row>
    <row r="325" spans="6:6" x14ac:dyDescent="0.2">
      <c r="F325" s="475"/>
    </row>
    <row r="326" spans="6:6" x14ac:dyDescent="0.2">
      <c r="F326" s="475"/>
    </row>
    <row r="327" spans="6:6" x14ac:dyDescent="0.2">
      <c r="F327" s="475"/>
    </row>
    <row r="328" spans="6:6" x14ac:dyDescent="0.2">
      <c r="F328" s="475"/>
    </row>
    <row r="329" spans="6:6" x14ac:dyDescent="0.2">
      <c r="F329" s="475"/>
    </row>
    <row r="330" spans="6:6" x14ac:dyDescent="0.2">
      <c r="F330" s="475"/>
    </row>
    <row r="331" spans="6:6" x14ac:dyDescent="0.2">
      <c r="F331" s="475"/>
    </row>
    <row r="332" spans="6:6" x14ac:dyDescent="0.2">
      <c r="F332" s="475"/>
    </row>
    <row r="333" spans="6:6" x14ac:dyDescent="0.2">
      <c r="F333" s="475"/>
    </row>
    <row r="334" spans="6:6" x14ac:dyDescent="0.2">
      <c r="F334" s="475"/>
    </row>
    <row r="335" spans="6:6" x14ac:dyDescent="0.2">
      <c r="F335" s="475"/>
    </row>
    <row r="336" spans="6:6" x14ac:dyDescent="0.2">
      <c r="F336" s="475"/>
    </row>
    <row r="337" spans="6:6" x14ac:dyDescent="0.2">
      <c r="F337" s="475"/>
    </row>
    <row r="338" spans="6:6" x14ac:dyDescent="0.2">
      <c r="F338" s="475"/>
    </row>
    <row r="339" spans="6:6" x14ac:dyDescent="0.2">
      <c r="F339" s="475"/>
    </row>
    <row r="340" spans="6:6" x14ac:dyDescent="0.2">
      <c r="F340" s="475"/>
    </row>
    <row r="341" spans="6:6" x14ac:dyDescent="0.2">
      <c r="F341" s="475"/>
    </row>
    <row r="342" spans="6:6" x14ac:dyDescent="0.2">
      <c r="F342" s="475"/>
    </row>
    <row r="343" spans="6:6" x14ac:dyDescent="0.2">
      <c r="F343" s="475"/>
    </row>
    <row r="344" spans="6:6" x14ac:dyDescent="0.2">
      <c r="F344" s="475"/>
    </row>
    <row r="345" spans="6:6" x14ac:dyDescent="0.2">
      <c r="F345" s="475"/>
    </row>
    <row r="346" spans="6:6" x14ac:dyDescent="0.2">
      <c r="F346" s="475"/>
    </row>
    <row r="347" spans="6:6" x14ac:dyDescent="0.2">
      <c r="F347" s="475"/>
    </row>
    <row r="348" spans="6:6" x14ac:dyDescent="0.2">
      <c r="F348" s="475"/>
    </row>
    <row r="349" spans="6:6" x14ac:dyDescent="0.2">
      <c r="F349" s="475"/>
    </row>
    <row r="350" spans="6:6" x14ac:dyDescent="0.2">
      <c r="F350" s="475"/>
    </row>
    <row r="351" spans="6:6" x14ac:dyDescent="0.2">
      <c r="F351" s="475"/>
    </row>
    <row r="352" spans="6:6" x14ac:dyDescent="0.2">
      <c r="F352" s="475"/>
    </row>
    <row r="353" spans="6:6" x14ac:dyDescent="0.2">
      <c r="F353" s="475"/>
    </row>
    <row r="354" spans="6:6" x14ac:dyDescent="0.2">
      <c r="F354" s="475"/>
    </row>
    <row r="355" spans="6:6" x14ac:dyDescent="0.2">
      <c r="F355" s="475"/>
    </row>
    <row r="356" spans="6:6" x14ac:dyDescent="0.2">
      <c r="F356" s="475"/>
    </row>
    <row r="357" spans="6:6" x14ac:dyDescent="0.2">
      <c r="F357" s="475"/>
    </row>
    <row r="358" spans="6:6" x14ac:dyDescent="0.2">
      <c r="F358" s="475"/>
    </row>
    <row r="359" spans="6:6" x14ac:dyDescent="0.2">
      <c r="F359" s="475"/>
    </row>
    <row r="360" spans="6:6" x14ac:dyDescent="0.2">
      <c r="F360" s="475"/>
    </row>
    <row r="361" spans="6:6" x14ac:dyDescent="0.2">
      <c r="F361" s="475"/>
    </row>
    <row r="362" spans="6:6" x14ac:dyDescent="0.2">
      <c r="F362" s="475"/>
    </row>
    <row r="363" spans="6:6" x14ac:dyDescent="0.2">
      <c r="F363" s="475"/>
    </row>
    <row r="364" spans="6:6" x14ac:dyDescent="0.2">
      <c r="F364" s="475"/>
    </row>
    <row r="365" spans="6:6" x14ac:dyDescent="0.2">
      <c r="F365" s="475"/>
    </row>
    <row r="366" spans="6:6" x14ac:dyDescent="0.2">
      <c r="F366" s="475"/>
    </row>
    <row r="367" spans="6:6" x14ac:dyDescent="0.2">
      <c r="F367" s="475"/>
    </row>
    <row r="368" spans="6:6" x14ac:dyDescent="0.2">
      <c r="F368" s="475"/>
    </row>
    <row r="369" spans="6:6" x14ac:dyDescent="0.2">
      <c r="F369" s="475"/>
    </row>
    <row r="370" spans="6:6" x14ac:dyDescent="0.2">
      <c r="F370" s="475"/>
    </row>
    <row r="371" spans="6:6" x14ac:dyDescent="0.2">
      <c r="F371" s="475"/>
    </row>
    <row r="372" spans="6:6" x14ac:dyDescent="0.2">
      <c r="F372" s="475"/>
    </row>
    <row r="373" spans="6:6" x14ac:dyDescent="0.2">
      <c r="F373" s="475"/>
    </row>
    <row r="374" spans="6:6" x14ac:dyDescent="0.2">
      <c r="F374" s="475"/>
    </row>
    <row r="375" spans="6:6" x14ac:dyDescent="0.2">
      <c r="F375" s="475"/>
    </row>
    <row r="376" spans="6:6" x14ac:dyDescent="0.2">
      <c r="F376" s="475"/>
    </row>
    <row r="377" spans="6:6" x14ac:dyDescent="0.2">
      <c r="F377" s="475"/>
    </row>
    <row r="378" spans="6:6" x14ac:dyDescent="0.2">
      <c r="F378" s="475"/>
    </row>
    <row r="379" spans="6:6" x14ac:dyDescent="0.2">
      <c r="F379" s="475"/>
    </row>
    <row r="380" spans="6:6" x14ac:dyDescent="0.2">
      <c r="F380" s="475"/>
    </row>
    <row r="381" spans="6:6" x14ac:dyDescent="0.2">
      <c r="F381" s="475"/>
    </row>
    <row r="382" spans="6:6" x14ac:dyDescent="0.2">
      <c r="F382" s="475"/>
    </row>
    <row r="383" spans="6:6" x14ac:dyDescent="0.2">
      <c r="F383" s="475"/>
    </row>
    <row r="384" spans="6:6" x14ac:dyDescent="0.2">
      <c r="F384" s="475"/>
    </row>
    <row r="385" spans="6:6" x14ac:dyDescent="0.2">
      <c r="F385" s="475"/>
    </row>
    <row r="386" spans="6:6" x14ac:dyDescent="0.2">
      <c r="F386" s="475"/>
    </row>
    <row r="387" spans="6:6" x14ac:dyDescent="0.2">
      <c r="F387" s="475"/>
    </row>
    <row r="388" spans="6:6" x14ac:dyDescent="0.2">
      <c r="F388" s="475"/>
    </row>
    <row r="389" spans="6:6" x14ac:dyDescent="0.2">
      <c r="F389" s="475"/>
    </row>
    <row r="390" spans="6:6" x14ac:dyDescent="0.2">
      <c r="F390" s="475"/>
    </row>
    <row r="391" spans="6:6" x14ac:dyDescent="0.2">
      <c r="F391" s="475"/>
    </row>
    <row r="392" spans="6:6" x14ac:dyDescent="0.2">
      <c r="F392" s="475"/>
    </row>
    <row r="393" spans="6:6" x14ac:dyDescent="0.2">
      <c r="F393" s="475"/>
    </row>
    <row r="394" spans="6:6" x14ac:dyDescent="0.2">
      <c r="F394" s="475"/>
    </row>
    <row r="395" spans="6:6" x14ac:dyDescent="0.2">
      <c r="F395" s="475"/>
    </row>
    <row r="396" spans="6:6" x14ac:dyDescent="0.2">
      <c r="F396" s="475"/>
    </row>
    <row r="397" spans="6:6" x14ac:dyDescent="0.2">
      <c r="F397" s="475"/>
    </row>
    <row r="398" spans="6:6" x14ac:dyDescent="0.2">
      <c r="F398" s="475"/>
    </row>
    <row r="399" spans="6:6" x14ac:dyDescent="0.2">
      <c r="F399" s="475"/>
    </row>
    <row r="400" spans="6:6" x14ac:dyDescent="0.2">
      <c r="F400" s="475"/>
    </row>
    <row r="401" spans="6:6" x14ac:dyDescent="0.2">
      <c r="F401" s="475"/>
    </row>
    <row r="402" spans="6:6" x14ac:dyDescent="0.2">
      <c r="F402" s="475"/>
    </row>
    <row r="403" spans="6:6" x14ac:dyDescent="0.2">
      <c r="F403" s="475"/>
    </row>
    <row r="404" spans="6:6" x14ac:dyDescent="0.2">
      <c r="F404" s="475"/>
    </row>
    <row r="405" spans="6:6" x14ac:dyDescent="0.2">
      <c r="F405" s="475"/>
    </row>
    <row r="406" spans="6:6" x14ac:dyDescent="0.2">
      <c r="F406" s="475"/>
    </row>
    <row r="407" spans="6:6" x14ac:dyDescent="0.2">
      <c r="F407" s="475"/>
    </row>
    <row r="408" spans="6:6" x14ac:dyDescent="0.2">
      <c r="F408" s="475"/>
    </row>
    <row r="409" spans="6:6" x14ac:dyDescent="0.2">
      <c r="F409" s="475"/>
    </row>
    <row r="410" spans="6:6" x14ac:dyDescent="0.2">
      <c r="F410" s="475"/>
    </row>
    <row r="411" spans="6:6" x14ac:dyDescent="0.2">
      <c r="F411" s="475"/>
    </row>
    <row r="412" spans="6:6" x14ac:dyDescent="0.2">
      <c r="F412" s="475"/>
    </row>
    <row r="413" spans="6:6" x14ac:dyDescent="0.2">
      <c r="F413" s="475"/>
    </row>
    <row r="414" spans="6:6" x14ac:dyDescent="0.2">
      <c r="F414" s="475"/>
    </row>
    <row r="415" spans="6:6" x14ac:dyDescent="0.2">
      <c r="F415" s="475"/>
    </row>
    <row r="416" spans="6:6" x14ac:dyDescent="0.2">
      <c r="F416" s="475"/>
    </row>
  </sheetData>
  <sheetProtection selectLockedCells="1"/>
  <mergeCells count="1">
    <mergeCell ref="D3:F3"/>
  </mergeCells>
  <pageMargins left="0.39370078740157483" right="0.39370078740157483" top="0.39370078740157483" bottom="0.39370078740157483" header="0.51181102362204722" footer="0.51181102362204722"/>
  <pageSetup paperSize="9" scale="47" fitToHeight="2" orientation="portrait" r:id="rId1"/>
  <rowBreaks count="2" manualBreakCount="2">
    <brk id="30" max="7" man="1"/>
    <brk id="56" max="7"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7">
    <tabColor rgb="FF92D050"/>
    <pageSetUpPr fitToPage="1"/>
  </sheetPr>
  <dimension ref="A1:AC77"/>
  <sheetViews>
    <sheetView view="pageBreakPreview" zoomScale="70" zoomScaleNormal="85" zoomScaleSheetLayoutView="70" zoomScalePageLayoutView="55" workbookViewId="0">
      <selection activeCell="F13" sqref="F13:P14"/>
    </sheetView>
  </sheetViews>
  <sheetFormatPr baseColWidth="10" defaultColWidth="11.42578125" defaultRowHeight="10.5" x14ac:dyDescent="0.2"/>
  <cols>
    <col min="1" max="1" width="8.5703125" style="57" customWidth="1"/>
    <col min="2" max="2" width="5.7109375" style="57" customWidth="1"/>
    <col min="3" max="3" width="58.5703125" style="57" customWidth="1"/>
    <col min="4" max="4" width="10.7109375" style="57" customWidth="1"/>
    <col min="5" max="7" width="5.7109375" style="57" customWidth="1"/>
    <col min="8" max="8" width="7" style="57" bestFit="1" customWidth="1"/>
    <col min="9" max="11" width="5.7109375" style="57" customWidth="1"/>
    <col min="12" max="13" width="13.7109375" style="57" customWidth="1"/>
    <col min="14" max="14" width="5.7109375" style="57" customWidth="1"/>
    <col min="15" max="16" width="13.7109375" style="57" customWidth="1"/>
    <col min="17" max="17" width="5.7109375" style="57" customWidth="1"/>
    <col min="18" max="18" width="4.7109375" style="57" customWidth="1"/>
    <col min="19" max="22" width="11.42578125" style="57"/>
    <col min="23" max="24" width="15.28515625" style="57" bestFit="1" customWidth="1"/>
    <col min="25" max="25" width="11.42578125" style="57"/>
    <col min="26" max="26" width="13.7109375" style="57" bestFit="1" customWidth="1"/>
    <col min="27" max="27" width="20.28515625" style="57" bestFit="1" customWidth="1"/>
    <col min="28" max="16384" width="11.42578125" style="57"/>
  </cols>
  <sheetData>
    <row r="1" spans="1:29" s="64" customFormat="1" ht="48.75" customHeight="1" x14ac:dyDescent="0.2">
      <c r="A1" s="58"/>
      <c r="B1" s="58"/>
      <c r="D1" s="50"/>
      <c r="E1" s="50"/>
      <c r="F1" s="50"/>
      <c r="G1" s="50"/>
      <c r="H1" s="50"/>
      <c r="I1" s="50"/>
      <c r="J1" s="50"/>
      <c r="K1" s="50"/>
      <c r="L1" s="50"/>
      <c r="M1" s="65"/>
      <c r="N1" s="65"/>
      <c r="O1" s="65"/>
      <c r="P1" s="65"/>
      <c r="Q1" s="65"/>
      <c r="R1" s="65"/>
    </row>
    <row r="2" spans="1:29" s="52" customFormat="1" ht="30" customHeight="1" x14ac:dyDescent="0.25">
      <c r="A2" s="51"/>
      <c r="B2" s="51"/>
      <c r="C2" s="51"/>
      <c r="D2" s="51"/>
      <c r="E2" s="51"/>
      <c r="F2" s="51"/>
      <c r="G2" s="51"/>
      <c r="H2" s="51"/>
      <c r="I2" s="51"/>
      <c r="J2" s="51"/>
      <c r="K2" s="51"/>
      <c r="L2" s="51"/>
      <c r="M2" s="51"/>
      <c r="N2" s="51"/>
      <c r="O2" s="51"/>
      <c r="P2" s="49"/>
      <c r="Q2" s="51"/>
      <c r="R2" s="51"/>
    </row>
    <row r="3" spans="1:29" s="52" customFormat="1" ht="20.100000000000001" customHeight="1" x14ac:dyDescent="0.2">
      <c r="A3" s="48"/>
      <c r="B3" s="509" t="e">
        <f>#REF!</f>
        <v>#REF!</v>
      </c>
      <c r="C3" s="510"/>
      <c r="D3" s="510"/>
      <c r="E3" s="510"/>
      <c r="F3" s="510"/>
      <c r="G3" s="510"/>
      <c r="H3" s="510"/>
      <c r="I3" s="510"/>
      <c r="J3" s="510"/>
      <c r="K3" s="510"/>
      <c r="L3" s="510"/>
      <c r="M3" s="510"/>
      <c r="N3" s="510"/>
      <c r="O3" s="510"/>
      <c r="P3" s="510"/>
      <c r="Q3" s="511"/>
      <c r="R3" s="51"/>
    </row>
    <row r="4" spans="1:29" s="52" customFormat="1" ht="20.100000000000001" customHeight="1" x14ac:dyDescent="0.2">
      <c r="A4" s="48"/>
      <c r="B4" s="512"/>
      <c r="C4" s="513"/>
      <c r="D4" s="513"/>
      <c r="E4" s="513"/>
      <c r="F4" s="513"/>
      <c r="G4" s="513"/>
      <c r="H4" s="513"/>
      <c r="I4" s="513"/>
      <c r="J4" s="513"/>
      <c r="K4" s="513"/>
      <c r="L4" s="513"/>
      <c r="M4" s="513"/>
      <c r="N4" s="513"/>
      <c r="O4" s="513"/>
      <c r="P4" s="513"/>
      <c r="Q4" s="514"/>
      <c r="R4" s="51"/>
    </row>
    <row r="5" spans="1:29" s="52" customFormat="1" ht="15" customHeight="1" x14ac:dyDescent="0.2">
      <c r="A5" s="48"/>
      <c r="B5" s="48"/>
      <c r="C5" s="51"/>
      <c r="D5" s="51"/>
      <c r="E5" s="51"/>
      <c r="F5" s="51"/>
      <c r="G5" s="51"/>
      <c r="H5" s="51"/>
      <c r="I5" s="51"/>
      <c r="J5" s="51"/>
      <c r="K5" s="51"/>
      <c r="L5" s="51"/>
      <c r="M5" s="51"/>
      <c r="N5" s="51"/>
      <c r="O5" s="51"/>
      <c r="P5" s="51"/>
      <c r="Q5" s="51"/>
      <c r="R5" s="51"/>
    </row>
    <row r="6" spans="1:29" s="9" customFormat="1" ht="30" customHeight="1" x14ac:dyDescent="0.2">
      <c r="A6" s="47"/>
      <c r="B6" s="70" t="s">
        <v>5</v>
      </c>
      <c r="E6" s="515"/>
      <c r="F6" s="516"/>
      <c r="G6" s="516"/>
      <c r="H6" s="516"/>
      <c r="I6" s="516"/>
      <c r="J6" s="516"/>
      <c r="K6" s="516"/>
      <c r="L6" s="516"/>
      <c r="M6" s="516"/>
      <c r="N6" s="516"/>
      <c r="O6" s="516"/>
      <c r="P6" s="516"/>
      <c r="Q6" s="517"/>
      <c r="R6" s="33"/>
      <c r="S6" s="55" t="s">
        <v>6</v>
      </c>
    </row>
    <row r="7" spans="1:29" s="11" customFormat="1" ht="30" customHeight="1" x14ac:dyDescent="0.2">
      <c r="A7" s="8"/>
      <c r="B7" s="8"/>
      <c r="C7" s="9"/>
      <c r="D7" s="9"/>
      <c r="E7" s="53"/>
      <c r="F7" s="53"/>
      <c r="G7" s="53"/>
      <c r="H7" s="53"/>
      <c r="I7" s="53"/>
      <c r="J7" s="53"/>
      <c r="K7" s="53"/>
      <c r="L7" s="53"/>
      <c r="M7" s="53"/>
      <c r="N7" s="53"/>
      <c r="O7" s="53"/>
      <c r="P7" s="53"/>
      <c r="Q7" s="53"/>
      <c r="R7" s="53"/>
      <c r="S7" s="52"/>
    </row>
    <row r="8" spans="1:29" s="30" customFormat="1" ht="50.1" customHeight="1" thickBot="1" x14ac:dyDescent="0.6">
      <c r="A8" s="28"/>
      <c r="B8" s="518" t="s">
        <v>107</v>
      </c>
      <c r="C8" s="518"/>
      <c r="D8" s="518"/>
      <c r="E8" s="518"/>
      <c r="F8" s="518"/>
      <c r="G8" s="518"/>
      <c r="H8" s="518"/>
      <c r="I8" s="518"/>
      <c r="J8" s="518"/>
      <c r="K8" s="518"/>
      <c r="L8" s="518"/>
      <c r="M8" s="518"/>
      <c r="N8" s="518"/>
      <c r="O8" s="518"/>
      <c r="P8" s="518"/>
      <c r="Q8" s="518"/>
      <c r="R8" s="28"/>
      <c r="AC8" s="261">
        <f>AA12+AA13+AA14+AA15+AA16</f>
        <v>0</v>
      </c>
    </row>
    <row r="9" spans="1:29" s="52" customFormat="1" ht="30" customHeight="1" thickTop="1" x14ac:dyDescent="0.2">
      <c r="A9" s="51"/>
      <c r="B9" s="51"/>
      <c r="C9" s="51"/>
      <c r="D9" s="51"/>
      <c r="E9" s="51"/>
      <c r="F9" s="51"/>
      <c r="G9" s="51"/>
      <c r="H9" s="51"/>
      <c r="I9" s="51"/>
      <c r="J9" s="51"/>
      <c r="K9" s="51"/>
      <c r="L9" s="51"/>
      <c r="M9" s="51"/>
      <c r="N9" s="51"/>
      <c r="O9" s="51"/>
      <c r="P9" s="51"/>
      <c r="Q9" s="51"/>
      <c r="R9" s="51"/>
    </row>
    <row r="10" spans="1:29" s="52" customFormat="1" ht="30" customHeight="1" x14ac:dyDescent="0.2">
      <c r="A10" s="51"/>
      <c r="B10" s="74"/>
      <c r="C10" s="79" t="s">
        <v>127</v>
      </c>
      <c r="D10" s="51"/>
      <c r="E10" s="51"/>
      <c r="F10" s="51"/>
      <c r="G10" s="51"/>
      <c r="H10" s="51"/>
      <c r="I10" s="51"/>
      <c r="J10" s="51"/>
      <c r="K10" s="51"/>
      <c r="L10" s="51"/>
      <c r="M10" s="51"/>
      <c r="N10" s="51"/>
      <c r="O10" s="51"/>
      <c r="P10" s="51"/>
      <c r="Q10" s="51"/>
      <c r="R10" s="51"/>
      <c r="Z10" s="257"/>
    </row>
    <row r="11" spans="1:29" s="52" customFormat="1" ht="10.15" customHeight="1" x14ac:dyDescent="0.2">
      <c r="A11" s="51"/>
      <c r="B11" s="74"/>
      <c r="C11" s="74"/>
      <c r="D11" s="51"/>
      <c r="E11" s="51"/>
      <c r="F11" s="51"/>
      <c r="G11" s="51"/>
      <c r="H11" s="51"/>
      <c r="I11" s="51"/>
      <c r="J11" s="51"/>
      <c r="K11" s="51"/>
      <c r="L11" s="51"/>
      <c r="M11" s="51"/>
      <c r="N11" s="51"/>
      <c r="O11" s="51"/>
      <c r="P11" s="51"/>
      <c r="Q11" s="51"/>
      <c r="R11" s="51"/>
      <c r="Z11" s="257"/>
    </row>
    <row r="12" spans="1:29" s="52" customFormat="1" ht="20.100000000000001" customHeight="1" x14ac:dyDescent="0.2">
      <c r="A12" s="23"/>
      <c r="B12" s="95"/>
      <c r="C12" s="89"/>
      <c r="D12" s="89"/>
      <c r="E12" s="89"/>
      <c r="F12" s="89"/>
      <c r="G12" s="89"/>
      <c r="H12" s="89"/>
      <c r="I12" s="89"/>
      <c r="J12" s="89"/>
      <c r="K12" s="89"/>
      <c r="L12" s="89"/>
      <c r="M12" s="89"/>
      <c r="N12" s="89"/>
      <c r="O12" s="89"/>
      <c r="P12" s="89"/>
      <c r="Q12" s="90"/>
      <c r="R12" s="67"/>
      <c r="W12" s="262"/>
      <c r="X12" s="262"/>
      <c r="Z12" s="257"/>
      <c r="AA12" s="260"/>
    </row>
    <row r="13" spans="1:29" s="52" customFormat="1" ht="30" customHeight="1" x14ac:dyDescent="0.2">
      <c r="A13" s="62"/>
      <c r="B13" s="97"/>
      <c r="C13" s="519" t="s">
        <v>128</v>
      </c>
      <c r="D13" s="520"/>
      <c r="E13" s="61"/>
      <c r="F13" s="695" t="s">
        <v>135</v>
      </c>
      <c r="G13" s="696"/>
      <c r="H13" s="696"/>
      <c r="I13" s="696"/>
      <c r="J13" s="696"/>
      <c r="K13" s="696"/>
      <c r="L13" s="696"/>
      <c r="M13" s="696"/>
      <c r="N13" s="696"/>
      <c r="O13" s="696"/>
      <c r="P13" s="697"/>
      <c r="Q13" s="599"/>
      <c r="R13" s="61"/>
      <c r="S13" s="59"/>
      <c r="W13" s="262"/>
      <c r="X13" s="262"/>
      <c r="Z13" s="257"/>
      <c r="AA13" s="260"/>
    </row>
    <row r="14" spans="1:29" s="52" customFormat="1" ht="15" customHeight="1" x14ac:dyDescent="0.2">
      <c r="A14" s="62"/>
      <c r="B14" s="97"/>
      <c r="C14" s="521"/>
      <c r="D14" s="522"/>
      <c r="E14" s="61"/>
      <c r="F14" s="698"/>
      <c r="G14" s="699"/>
      <c r="H14" s="699"/>
      <c r="I14" s="699"/>
      <c r="J14" s="699"/>
      <c r="K14" s="699"/>
      <c r="L14" s="699"/>
      <c r="M14" s="699"/>
      <c r="N14" s="699"/>
      <c r="O14" s="699"/>
      <c r="P14" s="700"/>
      <c r="Q14" s="599"/>
      <c r="R14" s="61"/>
      <c r="S14" s="59"/>
      <c r="W14" s="262"/>
      <c r="X14" s="262"/>
      <c r="Z14" s="257"/>
      <c r="AA14" s="260"/>
    </row>
    <row r="15" spans="1:29" s="52" customFormat="1" ht="15" customHeight="1" x14ac:dyDescent="0.2">
      <c r="A15" s="62"/>
      <c r="B15" s="97"/>
      <c r="C15" s="263"/>
      <c r="D15" s="240"/>
      <c r="E15" s="61"/>
      <c r="F15" s="245"/>
      <c r="G15" s="245"/>
      <c r="H15" s="245"/>
      <c r="I15" s="245"/>
      <c r="J15" s="245"/>
      <c r="K15" s="245"/>
      <c r="L15" s="245"/>
      <c r="M15" s="245"/>
      <c r="N15" s="245"/>
      <c r="O15" s="245"/>
      <c r="P15" s="245"/>
      <c r="Q15" s="235"/>
      <c r="R15" s="61"/>
      <c r="S15" s="59"/>
      <c r="W15" s="262"/>
      <c r="X15" s="262"/>
      <c r="Z15" s="257"/>
      <c r="AA15" s="260"/>
    </row>
    <row r="16" spans="1:29" s="52" customFormat="1" ht="30" customHeight="1" x14ac:dyDescent="0.2">
      <c r="A16" s="62"/>
      <c r="B16" s="97"/>
      <c r="C16" s="531" t="s">
        <v>130</v>
      </c>
      <c r="D16" s="532"/>
      <c r="E16" s="61"/>
      <c r="F16" s="589">
        <v>33800000</v>
      </c>
      <c r="G16" s="590"/>
      <c r="H16" s="590"/>
      <c r="I16" s="590"/>
      <c r="J16" s="590"/>
      <c r="K16" s="590"/>
      <c r="L16" s="590"/>
      <c r="M16" s="590"/>
      <c r="N16" s="590"/>
      <c r="O16" s="590"/>
      <c r="P16" s="591"/>
      <c r="Q16" s="236"/>
      <c r="R16" s="61"/>
      <c r="S16" s="61"/>
      <c r="W16" s="262"/>
      <c r="X16" s="262"/>
      <c r="Z16" s="257"/>
      <c r="AA16" s="260"/>
    </row>
    <row r="17" spans="1:27" s="52" customFormat="1" ht="15" customHeight="1" x14ac:dyDescent="0.35">
      <c r="A17" s="62"/>
      <c r="B17" s="97"/>
      <c r="C17" s="84"/>
      <c r="D17" s="108"/>
      <c r="E17" s="61"/>
      <c r="F17" s="246"/>
      <c r="G17" s="246"/>
      <c r="H17" s="246"/>
      <c r="I17" s="246"/>
      <c r="J17" s="246"/>
      <c r="K17" s="246"/>
      <c r="L17" s="246"/>
      <c r="M17" s="246"/>
      <c r="N17" s="246"/>
      <c r="O17" s="246"/>
      <c r="P17" s="246"/>
      <c r="Q17" s="237"/>
      <c r="R17" s="61"/>
      <c r="S17" s="59"/>
      <c r="W17" s="262"/>
      <c r="X17" s="262"/>
      <c r="Z17" s="257"/>
      <c r="AA17" s="261"/>
    </row>
    <row r="18" spans="1:27" s="52" customFormat="1" ht="30" customHeight="1" x14ac:dyDescent="0.2">
      <c r="A18" s="62"/>
      <c r="B18" s="97"/>
      <c r="C18" s="531" t="s">
        <v>45</v>
      </c>
      <c r="D18" s="532"/>
      <c r="E18" s="61"/>
      <c r="F18" s="550" t="s">
        <v>133</v>
      </c>
      <c r="G18" s="588"/>
      <c r="H18" s="588"/>
      <c r="I18" s="588"/>
      <c r="J18" s="588"/>
      <c r="K18" s="588"/>
      <c r="L18" s="588"/>
      <c r="M18" s="588"/>
      <c r="N18" s="588"/>
      <c r="O18" s="588"/>
      <c r="P18" s="551"/>
      <c r="Q18" s="238"/>
      <c r="R18" s="61"/>
      <c r="S18" s="61"/>
    </row>
    <row r="19" spans="1:27" s="52" customFormat="1" ht="20.100000000000001" customHeight="1" x14ac:dyDescent="0.2">
      <c r="A19" s="62"/>
      <c r="B19" s="97"/>
      <c r="C19" s="80"/>
      <c r="D19" s="91"/>
      <c r="E19" s="61"/>
      <c r="F19" s="91"/>
      <c r="G19" s="91"/>
      <c r="H19" s="91"/>
      <c r="I19" s="91"/>
      <c r="J19" s="91"/>
      <c r="K19" s="91"/>
      <c r="L19" s="91"/>
      <c r="M19" s="91"/>
      <c r="N19" s="91"/>
      <c r="O19" s="91"/>
      <c r="P19" s="91"/>
      <c r="Q19" s="237"/>
      <c r="R19" s="61"/>
      <c r="S19" s="61"/>
    </row>
    <row r="20" spans="1:27" s="52" customFormat="1" ht="30" customHeight="1" x14ac:dyDescent="0.2">
      <c r="A20" s="62"/>
      <c r="B20" s="97"/>
      <c r="C20" s="552" t="s">
        <v>58</v>
      </c>
      <c r="D20" s="553"/>
      <c r="E20" s="61"/>
      <c r="F20" s="689"/>
      <c r="G20" s="690"/>
      <c r="H20" s="690"/>
      <c r="I20" s="690"/>
      <c r="J20" s="690"/>
      <c r="K20" s="690"/>
      <c r="L20" s="690"/>
      <c r="M20" s="690"/>
      <c r="N20" s="690"/>
      <c r="O20" s="690"/>
      <c r="P20" s="691"/>
      <c r="Q20" s="600"/>
      <c r="R20" s="61"/>
      <c r="S20" s="59"/>
    </row>
    <row r="21" spans="1:27" s="52" customFormat="1" ht="15" customHeight="1" x14ac:dyDescent="0.2">
      <c r="A21" s="62"/>
      <c r="B21" s="97"/>
      <c r="C21" s="554"/>
      <c r="D21" s="555"/>
      <c r="E21" s="61"/>
      <c r="F21" s="692"/>
      <c r="G21" s="693"/>
      <c r="H21" s="693"/>
      <c r="I21" s="693"/>
      <c r="J21" s="693"/>
      <c r="K21" s="693"/>
      <c r="L21" s="693"/>
      <c r="M21" s="693"/>
      <c r="N21" s="693"/>
      <c r="O21" s="693"/>
      <c r="P21" s="694"/>
      <c r="Q21" s="600"/>
      <c r="R21" s="61"/>
      <c r="S21" s="59"/>
    </row>
    <row r="22" spans="1:27" s="52" customFormat="1" ht="15" customHeight="1" x14ac:dyDescent="0.2">
      <c r="A22" s="62"/>
      <c r="B22" s="97"/>
      <c r="C22" s="80"/>
      <c r="D22" s="91"/>
      <c r="E22" s="61"/>
      <c r="F22" s="91"/>
      <c r="G22" s="91"/>
      <c r="H22" s="91"/>
      <c r="I22" s="91"/>
      <c r="J22" s="91"/>
      <c r="K22" s="91"/>
      <c r="L22" s="91"/>
      <c r="M22" s="91"/>
      <c r="N22" s="91"/>
      <c r="O22" s="91"/>
      <c r="P22" s="91"/>
      <c r="Q22" s="237"/>
      <c r="R22" s="61"/>
      <c r="S22" s="59"/>
    </row>
    <row r="23" spans="1:27" s="52" customFormat="1" ht="30" customHeight="1" x14ac:dyDescent="0.2">
      <c r="A23" s="62"/>
      <c r="B23" s="97"/>
      <c r="C23" s="531" t="s">
        <v>46</v>
      </c>
      <c r="D23" s="532"/>
      <c r="E23" s="61"/>
      <c r="F23" s="533"/>
      <c r="G23" s="534"/>
      <c r="H23" s="534"/>
      <c r="I23" s="534"/>
      <c r="J23" s="534"/>
      <c r="K23" s="534"/>
      <c r="L23" s="534"/>
      <c r="M23" s="534"/>
      <c r="N23" s="534"/>
      <c r="O23" s="534"/>
      <c r="P23" s="535"/>
      <c r="Q23" s="236"/>
      <c r="R23" s="61"/>
      <c r="S23" s="61"/>
    </row>
    <row r="24" spans="1:27" s="52" customFormat="1" ht="15" customHeight="1" x14ac:dyDescent="0.2">
      <c r="A24" s="62"/>
      <c r="B24" s="96"/>
      <c r="C24" s="93"/>
      <c r="D24" s="93"/>
      <c r="E24" s="93"/>
      <c r="F24" s="93"/>
      <c r="G24" s="93"/>
      <c r="H24" s="93"/>
      <c r="I24" s="93"/>
      <c r="J24" s="93"/>
      <c r="K24" s="93"/>
      <c r="L24" s="93"/>
      <c r="M24" s="93"/>
      <c r="N24" s="93"/>
      <c r="O24" s="93"/>
      <c r="P24" s="93"/>
      <c r="Q24" s="94"/>
      <c r="R24" s="51"/>
    </row>
    <row r="25" spans="1:27" s="52" customFormat="1" ht="30" customHeight="1" x14ac:dyDescent="0.2">
      <c r="A25" s="62"/>
      <c r="B25" s="98"/>
      <c r="C25" s="99"/>
      <c r="D25" s="61"/>
      <c r="E25" s="100"/>
      <c r="F25" s="100"/>
      <c r="G25" s="100"/>
      <c r="H25" s="100"/>
      <c r="I25" s="100"/>
      <c r="J25" s="100"/>
      <c r="K25" s="100"/>
      <c r="L25" s="100"/>
      <c r="M25" s="100"/>
      <c r="N25" s="100"/>
      <c r="O25" s="100"/>
      <c r="P25" s="100"/>
      <c r="Q25" s="61"/>
      <c r="R25" s="61"/>
    </row>
    <row r="26" spans="1:27" s="52" customFormat="1" ht="20.100000000000001" customHeight="1" x14ac:dyDescent="0.2">
      <c r="A26" s="62"/>
      <c r="B26" s="101"/>
      <c r="C26" s="102"/>
      <c r="D26" s="102"/>
      <c r="E26" s="102"/>
      <c r="F26" s="102"/>
      <c r="G26" s="102"/>
      <c r="H26" s="102"/>
      <c r="I26" s="102"/>
      <c r="J26" s="102"/>
      <c r="K26" s="102"/>
      <c r="L26" s="102"/>
      <c r="M26" s="102"/>
      <c r="N26" s="102"/>
      <c r="O26" s="102"/>
      <c r="P26" s="102"/>
      <c r="Q26" s="73"/>
      <c r="R26" s="61"/>
    </row>
    <row r="27" spans="1:27" s="52" customFormat="1" ht="30" customHeight="1" x14ac:dyDescent="0.2">
      <c r="A27" s="62"/>
      <c r="B27" s="97"/>
      <c r="C27" s="536" t="s">
        <v>47</v>
      </c>
      <c r="D27" s="537"/>
      <c r="E27" s="537"/>
      <c r="F27" s="537"/>
      <c r="G27" s="537"/>
      <c r="H27" s="537"/>
      <c r="I27" s="537"/>
      <c r="J27" s="538"/>
      <c r="K27" s="91"/>
      <c r="L27" s="545" t="s">
        <v>43</v>
      </c>
      <c r="M27" s="546"/>
      <c r="N27" s="546"/>
      <c r="O27" s="546"/>
      <c r="P27" s="547"/>
      <c r="Q27" s="69"/>
      <c r="R27" s="61"/>
      <c r="T27" s="230" t="s">
        <v>90</v>
      </c>
    </row>
    <row r="28" spans="1:27" s="52" customFormat="1" ht="20.100000000000001" customHeight="1" x14ac:dyDescent="0.2">
      <c r="A28" s="23"/>
      <c r="B28" s="120"/>
      <c r="C28" s="539"/>
      <c r="D28" s="540"/>
      <c r="E28" s="540"/>
      <c r="F28" s="540"/>
      <c r="G28" s="540"/>
      <c r="H28" s="540"/>
      <c r="I28" s="540"/>
      <c r="J28" s="541"/>
      <c r="K28" s="91"/>
      <c r="L28" s="103"/>
      <c r="M28" s="103"/>
      <c r="N28" s="103"/>
      <c r="O28" s="103"/>
      <c r="P28" s="103"/>
      <c r="Q28" s="117"/>
      <c r="R28" s="67"/>
      <c r="T28" s="230"/>
    </row>
    <row r="29" spans="1:27" s="52" customFormat="1" ht="30" customHeight="1" x14ac:dyDescent="0.2">
      <c r="A29" s="62"/>
      <c r="B29" s="97"/>
      <c r="C29" s="542"/>
      <c r="D29" s="543"/>
      <c r="E29" s="543"/>
      <c r="F29" s="543"/>
      <c r="G29" s="543"/>
      <c r="H29" s="543"/>
      <c r="I29" s="543"/>
      <c r="J29" s="544"/>
      <c r="K29" s="91"/>
      <c r="L29" s="548" t="s">
        <v>49</v>
      </c>
      <c r="M29" s="549"/>
      <c r="N29" s="88"/>
      <c r="O29" s="550" t="s">
        <v>48</v>
      </c>
      <c r="P29" s="551"/>
      <c r="Q29" s="69"/>
      <c r="R29" s="51"/>
      <c r="T29" s="230" t="s">
        <v>92</v>
      </c>
    </row>
    <row r="30" spans="1:27" s="52" customFormat="1" ht="15" customHeight="1" x14ac:dyDescent="0.2">
      <c r="A30" s="62"/>
      <c r="B30" s="97"/>
      <c r="C30" s="91"/>
      <c r="D30" s="91"/>
      <c r="E30" s="91"/>
      <c r="F30" s="91"/>
      <c r="G30" s="91"/>
      <c r="H30" s="91"/>
      <c r="I30" s="91"/>
      <c r="J30" s="91"/>
      <c r="K30" s="91"/>
      <c r="L30" s="91"/>
      <c r="M30" s="91"/>
      <c r="N30" s="91"/>
      <c r="O30" s="91"/>
      <c r="P30" s="91"/>
      <c r="Q30" s="69"/>
      <c r="R30" s="51"/>
    </row>
    <row r="31" spans="1:27" s="52" customFormat="1" ht="30" customHeight="1" x14ac:dyDescent="0.2">
      <c r="A31" s="62"/>
      <c r="B31" s="97"/>
      <c r="C31" s="556" t="s">
        <v>50</v>
      </c>
      <c r="D31" s="557"/>
      <c r="E31" s="557"/>
      <c r="F31" s="557"/>
      <c r="G31" s="557"/>
      <c r="H31" s="557"/>
      <c r="I31" s="557"/>
      <c r="J31" s="558"/>
      <c r="K31" s="91"/>
      <c r="L31" s="597"/>
      <c r="M31" s="598"/>
      <c r="N31" s="91"/>
      <c r="O31" s="561">
        <f>L31*F23</f>
        <v>0</v>
      </c>
      <c r="P31" s="562"/>
      <c r="Q31" s="69"/>
      <c r="R31" s="61"/>
    </row>
    <row r="32" spans="1:27" s="52" customFormat="1" ht="15" customHeight="1" x14ac:dyDescent="0.2">
      <c r="A32" s="62"/>
      <c r="B32" s="97"/>
      <c r="C32" s="91"/>
      <c r="D32" s="91"/>
      <c r="E32" s="91"/>
      <c r="F32" s="91"/>
      <c r="G32" s="91"/>
      <c r="H32" s="91"/>
      <c r="I32" s="91"/>
      <c r="J32" s="91"/>
      <c r="K32" s="91"/>
      <c r="L32" s="125"/>
      <c r="M32" s="125"/>
      <c r="N32" s="91"/>
      <c r="O32" s="258"/>
      <c r="P32" s="258"/>
      <c r="Q32" s="69"/>
      <c r="R32" s="51"/>
    </row>
    <row r="33" spans="1:18" s="52" customFormat="1" ht="30" customHeight="1" x14ac:dyDescent="0.2">
      <c r="A33" s="62"/>
      <c r="B33" s="97"/>
      <c r="C33" s="556" t="s">
        <v>51</v>
      </c>
      <c r="D33" s="557"/>
      <c r="E33" s="557"/>
      <c r="F33" s="557"/>
      <c r="G33" s="557"/>
      <c r="H33" s="557"/>
      <c r="I33" s="557"/>
      <c r="J33" s="558"/>
      <c r="K33" s="91"/>
      <c r="L33" s="597"/>
      <c r="M33" s="598"/>
      <c r="N33" s="91"/>
      <c r="O33" s="561">
        <f>L33*F23</f>
        <v>0</v>
      </c>
      <c r="P33" s="562"/>
      <c r="Q33" s="69"/>
      <c r="R33" s="61"/>
    </row>
    <row r="34" spans="1:18" s="52" customFormat="1" ht="15" customHeight="1" x14ac:dyDescent="0.2">
      <c r="A34" s="62"/>
      <c r="B34" s="97"/>
      <c r="C34" s="91"/>
      <c r="D34" s="91"/>
      <c r="E34" s="91"/>
      <c r="F34" s="91"/>
      <c r="G34" s="91"/>
      <c r="H34" s="91"/>
      <c r="I34" s="91"/>
      <c r="J34" s="91"/>
      <c r="K34" s="91"/>
      <c r="L34" s="125"/>
      <c r="M34" s="125"/>
      <c r="N34" s="91"/>
      <c r="O34" s="258"/>
      <c r="P34" s="258"/>
      <c r="Q34" s="69"/>
      <c r="R34" s="51"/>
    </row>
    <row r="35" spans="1:18" s="52" customFormat="1" ht="30" customHeight="1" x14ac:dyDescent="0.2">
      <c r="A35" s="62"/>
      <c r="B35" s="97"/>
      <c r="C35" s="556" t="s">
        <v>52</v>
      </c>
      <c r="D35" s="557"/>
      <c r="E35" s="557"/>
      <c r="F35" s="557"/>
      <c r="G35" s="557"/>
      <c r="H35" s="557"/>
      <c r="I35" s="557"/>
      <c r="J35" s="558"/>
      <c r="K35" s="91"/>
      <c r="L35" s="597"/>
      <c r="M35" s="598"/>
      <c r="N35" s="91"/>
      <c r="O35" s="561">
        <f>L35*F23</f>
        <v>0</v>
      </c>
      <c r="P35" s="562"/>
      <c r="Q35" s="69"/>
      <c r="R35" s="61"/>
    </row>
    <row r="36" spans="1:18" s="52" customFormat="1" ht="20.100000000000001" customHeight="1" x14ac:dyDescent="0.2">
      <c r="A36" s="62"/>
      <c r="B36" s="97"/>
      <c r="C36" s="91"/>
      <c r="D36" s="91"/>
      <c r="E36" s="91"/>
      <c r="F36" s="91"/>
      <c r="G36" s="91"/>
      <c r="H36" s="91"/>
      <c r="I36" s="91"/>
      <c r="J36" s="91"/>
      <c r="K36" s="91"/>
      <c r="L36" s="125"/>
      <c r="M36" s="125"/>
      <c r="N36" s="91"/>
      <c r="O36" s="258"/>
      <c r="P36" s="258"/>
      <c r="Q36" s="69"/>
      <c r="R36" s="61"/>
    </row>
    <row r="37" spans="1:18" s="52" customFormat="1" ht="30" customHeight="1" x14ac:dyDescent="0.2">
      <c r="A37" s="62"/>
      <c r="B37" s="97"/>
      <c r="C37" s="556" t="s">
        <v>53</v>
      </c>
      <c r="D37" s="557"/>
      <c r="E37" s="557"/>
      <c r="F37" s="557"/>
      <c r="G37" s="557"/>
      <c r="H37" s="557"/>
      <c r="I37" s="557"/>
      <c r="J37" s="558"/>
      <c r="K37" s="91"/>
      <c r="L37" s="559" t="s">
        <v>115</v>
      </c>
      <c r="M37" s="560"/>
      <c r="N37" s="91"/>
      <c r="O37" s="561" t="s">
        <v>115</v>
      </c>
      <c r="P37" s="562"/>
      <c r="Q37" s="69"/>
      <c r="R37" s="61"/>
    </row>
    <row r="38" spans="1:18" s="52" customFormat="1" ht="20.100000000000001" customHeight="1" x14ac:dyDescent="0.2">
      <c r="A38" s="23"/>
      <c r="B38" s="120"/>
      <c r="C38" s="103"/>
      <c r="D38" s="103"/>
      <c r="E38" s="103"/>
      <c r="F38" s="103"/>
      <c r="G38" s="103"/>
      <c r="H38" s="103"/>
      <c r="I38" s="103"/>
      <c r="J38" s="103"/>
      <c r="K38" s="103"/>
      <c r="L38" s="125"/>
      <c r="M38" s="125"/>
      <c r="N38" s="103"/>
      <c r="O38" s="259"/>
      <c r="P38" s="259"/>
      <c r="Q38" s="117"/>
      <c r="R38" s="67"/>
    </row>
    <row r="39" spans="1:18" s="52" customFormat="1" ht="30" customHeight="1" x14ac:dyDescent="0.2">
      <c r="A39" s="62"/>
      <c r="B39" s="97"/>
      <c r="C39" s="556" t="s">
        <v>54</v>
      </c>
      <c r="D39" s="557"/>
      <c r="E39" s="557"/>
      <c r="F39" s="557"/>
      <c r="G39" s="557"/>
      <c r="H39" s="557"/>
      <c r="I39" s="557"/>
      <c r="J39" s="558"/>
      <c r="K39" s="91"/>
      <c r="L39" s="559" t="s">
        <v>115</v>
      </c>
      <c r="M39" s="560"/>
      <c r="N39" s="88"/>
      <c r="O39" s="561" t="s">
        <v>115</v>
      </c>
      <c r="P39" s="562"/>
      <c r="Q39" s="69"/>
      <c r="R39" s="51"/>
    </row>
    <row r="40" spans="1:18" s="52" customFormat="1" ht="15" customHeight="1" x14ac:dyDescent="0.2">
      <c r="A40" s="62"/>
      <c r="B40" s="97"/>
      <c r="C40" s="91"/>
      <c r="D40" s="91"/>
      <c r="E40" s="91"/>
      <c r="F40" s="91"/>
      <c r="G40" s="91"/>
      <c r="H40" s="91"/>
      <c r="I40" s="91"/>
      <c r="J40" s="91"/>
      <c r="K40" s="91"/>
      <c r="L40" s="125"/>
      <c r="M40" s="125"/>
      <c r="N40" s="91"/>
      <c r="O40" s="258"/>
      <c r="P40" s="258"/>
      <c r="Q40" s="69"/>
      <c r="R40" s="51"/>
    </row>
    <row r="41" spans="1:18" s="52" customFormat="1" ht="30" customHeight="1" x14ac:dyDescent="0.2">
      <c r="A41" s="62"/>
      <c r="B41" s="97"/>
      <c r="C41" s="556" t="s">
        <v>120</v>
      </c>
      <c r="D41" s="557"/>
      <c r="E41" s="557"/>
      <c r="F41" s="557"/>
      <c r="G41" s="557"/>
      <c r="H41" s="557"/>
      <c r="I41" s="557"/>
      <c r="J41" s="558"/>
      <c r="K41" s="91"/>
      <c r="L41" s="559" t="s">
        <v>115</v>
      </c>
      <c r="M41" s="560"/>
      <c r="N41" s="88"/>
      <c r="O41" s="561" t="s">
        <v>115</v>
      </c>
      <c r="P41" s="562"/>
      <c r="Q41" s="69"/>
      <c r="R41" s="61"/>
    </row>
    <row r="42" spans="1:18" s="52" customFormat="1" ht="15" customHeight="1" x14ac:dyDescent="0.2">
      <c r="A42" s="62"/>
      <c r="B42" s="97"/>
      <c r="C42" s="91"/>
      <c r="D42" s="91"/>
      <c r="E42" s="91"/>
      <c r="F42" s="91"/>
      <c r="G42" s="91"/>
      <c r="H42" s="91"/>
      <c r="I42" s="91"/>
      <c r="J42" s="91"/>
      <c r="K42" s="91"/>
      <c r="L42" s="125"/>
      <c r="M42" s="125"/>
      <c r="N42" s="91"/>
      <c r="O42" s="258"/>
      <c r="P42" s="258"/>
      <c r="Q42" s="69"/>
      <c r="R42" s="51"/>
    </row>
    <row r="43" spans="1:18" s="52" customFormat="1" ht="30" customHeight="1" x14ac:dyDescent="0.2">
      <c r="A43" s="62"/>
      <c r="B43" s="97"/>
      <c r="C43" s="556" t="s">
        <v>121</v>
      </c>
      <c r="D43" s="557"/>
      <c r="E43" s="557"/>
      <c r="F43" s="557"/>
      <c r="G43" s="557"/>
      <c r="H43" s="557"/>
      <c r="I43" s="557"/>
      <c r="J43" s="558"/>
      <c r="K43" s="91"/>
      <c r="L43" s="559" t="s">
        <v>115</v>
      </c>
      <c r="M43" s="560"/>
      <c r="N43" s="88"/>
      <c r="O43" s="561" t="s">
        <v>115</v>
      </c>
      <c r="P43" s="562"/>
      <c r="Q43" s="69"/>
      <c r="R43" s="61"/>
    </row>
    <row r="44" spans="1:18" s="52" customFormat="1" ht="15" customHeight="1" x14ac:dyDescent="0.2">
      <c r="A44" s="62"/>
      <c r="B44" s="97"/>
      <c r="C44" s="91"/>
      <c r="D44" s="91"/>
      <c r="E44" s="91"/>
      <c r="F44" s="91"/>
      <c r="G44" s="91"/>
      <c r="H44" s="91"/>
      <c r="I44" s="91"/>
      <c r="J44" s="91"/>
      <c r="K44" s="91"/>
      <c r="L44" s="125"/>
      <c r="M44" s="125"/>
      <c r="N44" s="91"/>
      <c r="O44" s="258"/>
      <c r="P44" s="258"/>
      <c r="Q44" s="69"/>
      <c r="R44" s="51"/>
    </row>
    <row r="45" spans="1:18" s="52" customFormat="1" ht="30" customHeight="1" x14ac:dyDescent="0.2">
      <c r="A45" s="62"/>
      <c r="B45" s="97"/>
      <c r="C45" s="556" t="s">
        <v>122</v>
      </c>
      <c r="D45" s="557"/>
      <c r="E45" s="557"/>
      <c r="F45" s="557"/>
      <c r="G45" s="557"/>
      <c r="H45" s="557"/>
      <c r="I45" s="557"/>
      <c r="J45" s="558"/>
      <c r="K45" s="91"/>
      <c r="L45" s="559" t="s">
        <v>115</v>
      </c>
      <c r="M45" s="560"/>
      <c r="N45" s="88"/>
      <c r="O45" s="561" t="s">
        <v>115</v>
      </c>
      <c r="P45" s="562"/>
      <c r="Q45" s="69"/>
      <c r="R45" s="61"/>
    </row>
    <row r="46" spans="1:18" s="52" customFormat="1" ht="20.100000000000001" customHeight="1" x14ac:dyDescent="0.2">
      <c r="A46" s="62"/>
      <c r="B46" s="97"/>
      <c r="C46" s="91"/>
      <c r="D46" s="91"/>
      <c r="E46" s="91"/>
      <c r="F46" s="91"/>
      <c r="G46" s="91"/>
      <c r="H46" s="91"/>
      <c r="I46" s="91"/>
      <c r="J46" s="91"/>
      <c r="K46" s="91"/>
      <c r="L46" s="125"/>
      <c r="M46" s="125"/>
      <c r="N46" s="91"/>
      <c r="O46" s="258"/>
      <c r="P46" s="258"/>
      <c r="Q46" s="69"/>
      <c r="R46" s="61"/>
    </row>
    <row r="47" spans="1:18" s="52" customFormat="1" ht="30" customHeight="1" x14ac:dyDescent="0.2">
      <c r="A47" s="62"/>
      <c r="B47" s="97"/>
      <c r="C47" s="556" t="s">
        <v>56</v>
      </c>
      <c r="D47" s="557"/>
      <c r="E47" s="557"/>
      <c r="F47" s="557"/>
      <c r="G47" s="557"/>
      <c r="H47" s="557"/>
      <c r="I47" s="557"/>
      <c r="J47" s="558"/>
      <c r="K47" s="91"/>
      <c r="L47" s="559" t="s">
        <v>115</v>
      </c>
      <c r="M47" s="560"/>
      <c r="N47" s="91"/>
      <c r="O47" s="561" t="s">
        <v>115</v>
      </c>
      <c r="P47" s="562"/>
      <c r="Q47" s="69"/>
      <c r="R47" s="61"/>
    </row>
    <row r="48" spans="1:18" s="52" customFormat="1" ht="15" customHeight="1" x14ac:dyDescent="0.2">
      <c r="A48" s="62"/>
      <c r="B48" s="97"/>
      <c r="C48" s="104"/>
      <c r="D48" s="104"/>
      <c r="E48" s="104"/>
      <c r="F48" s="104"/>
      <c r="G48" s="104"/>
      <c r="H48" s="104"/>
      <c r="I48" s="104"/>
      <c r="J48" s="104"/>
      <c r="K48" s="104"/>
      <c r="L48" s="130"/>
      <c r="M48" s="130"/>
      <c r="N48" s="104"/>
      <c r="O48" s="104"/>
      <c r="P48" s="104"/>
      <c r="Q48" s="69"/>
      <c r="R48" s="51"/>
    </row>
    <row r="49" spans="1:20" s="52" customFormat="1" ht="30" customHeight="1" x14ac:dyDescent="0.2">
      <c r="A49" s="62"/>
      <c r="B49" s="97"/>
      <c r="C49" s="594" t="s">
        <v>57</v>
      </c>
      <c r="D49" s="595"/>
      <c r="E49" s="595"/>
      <c r="F49" s="595"/>
      <c r="G49" s="595"/>
      <c r="H49" s="595"/>
      <c r="I49" s="595"/>
      <c r="J49" s="596"/>
      <c r="K49" s="91"/>
      <c r="L49" s="559">
        <f>L31+L33+L35</f>
        <v>0</v>
      </c>
      <c r="M49" s="560"/>
      <c r="N49" s="91"/>
      <c r="O49" s="561">
        <f>O31+O33+O35</f>
        <v>0</v>
      </c>
      <c r="P49" s="562"/>
      <c r="Q49" s="69"/>
      <c r="R49" s="51"/>
    </row>
    <row r="50" spans="1:20" s="52" customFormat="1" ht="15" customHeight="1" x14ac:dyDescent="0.2">
      <c r="A50" s="62"/>
      <c r="B50" s="68"/>
      <c r="C50" s="104"/>
      <c r="D50" s="104"/>
      <c r="E50" s="104"/>
      <c r="F50" s="104"/>
      <c r="G50" s="104"/>
      <c r="H50" s="104"/>
      <c r="I50" s="104"/>
      <c r="J50" s="104"/>
      <c r="K50" s="104"/>
      <c r="L50" s="104"/>
      <c r="M50" s="104"/>
      <c r="N50" s="104"/>
      <c r="O50" s="104"/>
      <c r="P50" s="104"/>
      <c r="Q50" s="69"/>
      <c r="R50" s="51"/>
    </row>
    <row r="51" spans="1:20" s="52" customFormat="1" ht="30" customHeight="1" x14ac:dyDescent="0.2">
      <c r="A51" s="62"/>
      <c r="B51" s="97"/>
      <c r="C51" s="563" t="s">
        <v>65</v>
      </c>
      <c r="D51" s="564"/>
      <c r="E51" s="564"/>
      <c r="F51" s="564"/>
      <c r="G51" s="565"/>
      <c r="H51" s="84"/>
      <c r="I51" s="566">
        <f>O49</f>
        <v>0</v>
      </c>
      <c r="J51" s="567"/>
      <c r="K51" s="567"/>
      <c r="L51" s="567"/>
      <c r="M51" s="567"/>
      <c r="N51" s="567"/>
      <c r="O51" s="567"/>
      <c r="P51" s="568"/>
      <c r="Q51" s="69"/>
      <c r="R51" s="61"/>
      <c r="S51" s="59"/>
    </row>
    <row r="52" spans="1:20" s="52" customFormat="1" ht="15" customHeight="1" x14ac:dyDescent="0.2">
      <c r="A52" s="62"/>
      <c r="B52" s="97"/>
      <c r="C52" s="104"/>
      <c r="D52" s="104"/>
      <c r="E52" s="61"/>
      <c r="F52" s="108"/>
      <c r="G52" s="108"/>
      <c r="H52" s="108"/>
      <c r="I52" s="109"/>
      <c r="J52" s="109"/>
      <c r="K52" s="109"/>
      <c r="L52" s="109"/>
      <c r="M52" s="109"/>
      <c r="N52" s="109"/>
      <c r="O52" s="109"/>
      <c r="P52" s="109"/>
      <c r="Q52" s="69"/>
      <c r="R52" s="61"/>
      <c r="S52" s="59"/>
    </row>
    <row r="53" spans="1:20" s="52" customFormat="1" ht="30" customHeight="1" x14ac:dyDescent="0.2">
      <c r="A53" s="62"/>
      <c r="B53" s="97"/>
      <c r="C53" s="585" t="s">
        <v>62</v>
      </c>
      <c r="D53" s="587"/>
      <c r="E53" s="85"/>
      <c r="F53" s="592">
        <v>0</v>
      </c>
      <c r="G53" s="593"/>
      <c r="H53" s="231"/>
      <c r="I53" s="566">
        <f>I51*F53</f>
        <v>0</v>
      </c>
      <c r="J53" s="567"/>
      <c r="K53" s="567"/>
      <c r="L53" s="567"/>
      <c r="M53" s="567"/>
      <c r="N53" s="567"/>
      <c r="O53" s="567"/>
      <c r="P53" s="568"/>
      <c r="Q53" s="69"/>
      <c r="R53" s="61"/>
      <c r="S53" s="59"/>
    </row>
    <row r="54" spans="1:20" s="52" customFormat="1" ht="15" customHeight="1" x14ac:dyDescent="0.2">
      <c r="A54" s="62"/>
      <c r="B54" s="97"/>
      <c r="C54" s="91"/>
      <c r="D54" s="91"/>
      <c r="E54" s="61"/>
      <c r="F54" s="108"/>
      <c r="G54" s="108"/>
      <c r="H54" s="108"/>
      <c r="I54" s="109"/>
      <c r="J54" s="109"/>
      <c r="K54" s="109"/>
      <c r="L54" s="109"/>
      <c r="M54" s="109"/>
      <c r="N54" s="109"/>
      <c r="O54" s="109"/>
      <c r="P54" s="109"/>
      <c r="Q54" s="69"/>
      <c r="R54" s="61"/>
      <c r="S54" s="61"/>
    </row>
    <row r="55" spans="1:20" s="52" customFormat="1" ht="30" customHeight="1" x14ac:dyDescent="0.2">
      <c r="A55" s="62"/>
      <c r="B55" s="97"/>
      <c r="C55" s="531" t="s">
        <v>59</v>
      </c>
      <c r="D55" s="573"/>
      <c r="E55" s="573"/>
      <c r="F55" s="573"/>
      <c r="G55" s="532"/>
      <c r="H55" s="80"/>
      <c r="I55" s="566">
        <f>I53+I51</f>
        <v>0</v>
      </c>
      <c r="J55" s="567"/>
      <c r="K55" s="567"/>
      <c r="L55" s="567"/>
      <c r="M55" s="567"/>
      <c r="N55" s="567"/>
      <c r="O55" s="567"/>
      <c r="P55" s="568"/>
      <c r="Q55" s="69"/>
      <c r="R55" s="61"/>
      <c r="S55" s="59"/>
    </row>
    <row r="56" spans="1:20" s="52" customFormat="1" ht="15" hidden="1" customHeight="1" x14ac:dyDescent="0.2">
      <c r="A56" s="62"/>
      <c r="B56" s="68"/>
      <c r="C56" s="81"/>
      <c r="D56" s="81"/>
      <c r="E56" s="81"/>
      <c r="F56" s="81"/>
      <c r="G56" s="81"/>
      <c r="H56" s="81"/>
      <c r="I56" s="81"/>
      <c r="J56" s="81"/>
      <c r="K56" s="81"/>
      <c r="L56" s="81"/>
      <c r="M56" s="81"/>
      <c r="N56" s="81"/>
      <c r="O56" s="81"/>
      <c r="P56" s="81"/>
      <c r="Q56" s="69"/>
      <c r="R56" s="51"/>
    </row>
    <row r="57" spans="1:20" s="52" customFormat="1" ht="30" hidden="1" customHeight="1" x14ac:dyDescent="0.2">
      <c r="A57" s="62"/>
      <c r="B57" s="68"/>
      <c r="C57" s="574" t="s">
        <v>99</v>
      </c>
      <c r="D57" s="575"/>
      <c r="E57" s="575"/>
      <c r="F57" s="575"/>
      <c r="G57" s="575"/>
      <c r="H57" s="575"/>
      <c r="I57" s="575"/>
      <c r="J57" s="575"/>
      <c r="K57" s="575"/>
      <c r="L57" s="575"/>
      <c r="M57" s="575"/>
      <c r="N57" s="575"/>
      <c r="O57" s="575"/>
      <c r="P57" s="576"/>
      <c r="Q57" s="69"/>
      <c r="R57" s="61"/>
      <c r="T57" s="230" t="s">
        <v>88</v>
      </c>
    </row>
    <row r="58" spans="1:20" s="52" customFormat="1" ht="106.5" hidden="1" customHeight="1" x14ac:dyDescent="0.2">
      <c r="A58" s="62"/>
      <c r="B58" s="68"/>
      <c r="C58" s="577"/>
      <c r="D58" s="578"/>
      <c r="E58" s="578"/>
      <c r="F58" s="578"/>
      <c r="G58" s="578"/>
      <c r="H58" s="578"/>
      <c r="I58" s="578"/>
      <c r="J58" s="578"/>
      <c r="K58" s="578"/>
      <c r="L58" s="578"/>
      <c r="M58" s="578"/>
      <c r="N58" s="578"/>
      <c r="O58" s="578"/>
      <c r="P58" s="579"/>
      <c r="Q58" s="66"/>
      <c r="R58" s="51"/>
      <c r="T58" s="230" t="s">
        <v>89</v>
      </c>
    </row>
    <row r="59" spans="1:20" s="52" customFormat="1" ht="15" hidden="1" customHeight="1" x14ac:dyDescent="0.2">
      <c r="A59" s="62"/>
      <c r="B59" s="97"/>
      <c r="C59" s="156"/>
      <c r="D59" s="156"/>
      <c r="E59" s="156"/>
      <c r="F59" s="156"/>
      <c r="G59" s="156"/>
      <c r="H59" s="156"/>
      <c r="I59" s="156"/>
      <c r="J59" s="156"/>
      <c r="K59" s="156"/>
      <c r="L59" s="156"/>
      <c r="M59" s="156"/>
      <c r="N59" s="156"/>
      <c r="O59" s="156"/>
      <c r="P59" s="156"/>
      <c r="Q59" s="69"/>
      <c r="R59" s="51"/>
    </row>
    <row r="60" spans="1:20" s="52" customFormat="1" ht="30" hidden="1" customHeight="1" x14ac:dyDescent="0.2">
      <c r="A60" s="62"/>
      <c r="B60" s="68"/>
      <c r="C60" s="574" t="s">
        <v>67</v>
      </c>
      <c r="D60" s="580"/>
      <c r="E60" s="580"/>
      <c r="F60" s="580"/>
      <c r="G60" s="580"/>
      <c r="H60" s="580"/>
      <c r="I60" s="580"/>
      <c r="J60" s="580"/>
      <c r="K60" s="580"/>
      <c r="L60" s="580"/>
      <c r="M60" s="580"/>
      <c r="N60" s="580"/>
      <c r="O60" s="580"/>
      <c r="P60" s="581"/>
      <c r="Q60" s="66"/>
      <c r="R60" s="51"/>
    </row>
    <row r="61" spans="1:20" s="52" customFormat="1" ht="33" hidden="1" customHeight="1" x14ac:dyDescent="0.2">
      <c r="A61" s="62"/>
      <c r="B61" s="68"/>
      <c r="C61" s="582"/>
      <c r="D61" s="583"/>
      <c r="E61" s="583"/>
      <c r="F61" s="583"/>
      <c r="G61" s="583"/>
      <c r="H61" s="583"/>
      <c r="I61" s="583"/>
      <c r="J61" s="583"/>
      <c r="K61" s="583"/>
      <c r="L61" s="583"/>
      <c r="M61" s="583"/>
      <c r="N61" s="583"/>
      <c r="O61" s="583"/>
      <c r="P61" s="584"/>
      <c r="Q61" s="66"/>
      <c r="R61" s="51"/>
    </row>
    <row r="62" spans="1:20" s="52" customFormat="1" ht="15" customHeight="1" x14ac:dyDescent="0.2">
      <c r="A62" s="62"/>
      <c r="B62" s="97"/>
      <c r="C62" s="104"/>
      <c r="D62" s="104"/>
      <c r="E62" s="61"/>
      <c r="F62" s="108"/>
      <c r="G62" s="108"/>
      <c r="H62" s="108"/>
      <c r="I62" s="109"/>
      <c r="J62" s="109"/>
      <c r="K62" s="109"/>
      <c r="L62" s="109"/>
      <c r="M62" s="109"/>
      <c r="N62" s="109"/>
      <c r="O62" s="109"/>
      <c r="P62" s="109"/>
      <c r="Q62" s="69"/>
      <c r="R62" s="61"/>
      <c r="S62" s="59"/>
    </row>
    <row r="63" spans="1:20" s="52" customFormat="1" ht="30" customHeight="1" x14ac:dyDescent="0.2">
      <c r="A63" s="62"/>
      <c r="B63" s="97"/>
      <c r="C63" s="585" t="s">
        <v>60</v>
      </c>
      <c r="D63" s="586"/>
      <c r="E63" s="586"/>
      <c r="F63" s="586"/>
      <c r="G63" s="587"/>
      <c r="H63" s="231"/>
      <c r="I63" s="566">
        <f>I55*0.19</f>
        <v>0</v>
      </c>
      <c r="J63" s="567"/>
      <c r="K63" s="567"/>
      <c r="L63" s="567"/>
      <c r="M63" s="567"/>
      <c r="N63" s="567"/>
      <c r="O63" s="567"/>
      <c r="P63" s="568"/>
      <c r="Q63" s="69"/>
      <c r="R63" s="61"/>
      <c r="S63" s="59"/>
    </row>
    <row r="64" spans="1:20" s="52" customFormat="1" ht="15" customHeight="1" x14ac:dyDescent="0.2">
      <c r="A64" s="62"/>
      <c r="B64" s="97"/>
      <c r="C64" s="91"/>
      <c r="D64" s="91"/>
      <c r="E64" s="61"/>
      <c r="F64" s="108"/>
      <c r="G64" s="108"/>
      <c r="H64" s="108"/>
      <c r="I64" s="109"/>
      <c r="J64" s="109"/>
      <c r="K64" s="109"/>
      <c r="L64" s="109"/>
      <c r="M64" s="109"/>
      <c r="N64" s="109"/>
      <c r="O64" s="109"/>
      <c r="P64" s="109"/>
      <c r="Q64" s="69"/>
      <c r="R64" s="61"/>
      <c r="S64" s="61"/>
    </row>
    <row r="65" spans="1:20" s="52" customFormat="1" ht="30" customHeight="1" x14ac:dyDescent="0.2">
      <c r="A65" s="62"/>
      <c r="B65" s="97"/>
      <c r="C65" s="531" t="s">
        <v>61</v>
      </c>
      <c r="D65" s="573"/>
      <c r="E65" s="573"/>
      <c r="F65" s="573"/>
      <c r="G65" s="532"/>
      <c r="H65" s="80"/>
      <c r="I65" s="606">
        <f>I63+I55</f>
        <v>0</v>
      </c>
      <c r="J65" s="607"/>
      <c r="K65" s="607"/>
      <c r="L65" s="607"/>
      <c r="M65" s="607"/>
      <c r="N65" s="607"/>
      <c r="O65" s="607"/>
      <c r="P65" s="608"/>
      <c r="Q65" s="69"/>
      <c r="R65" s="61"/>
      <c r="S65" s="59"/>
    </row>
    <row r="66" spans="1:20" s="52" customFormat="1" ht="30" customHeight="1" x14ac:dyDescent="0.2">
      <c r="A66" s="62"/>
      <c r="B66" s="71"/>
      <c r="C66" s="136"/>
      <c r="D66" s="136"/>
      <c r="E66" s="157"/>
      <c r="F66" s="157"/>
      <c r="G66" s="157"/>
      <c r="H66" s="157"/>
      <c r="I66" s="157"/>
      <c r="J66" s="157"/>
      <c r="K66" s="157"/>
      <c r="L66" s="157"/>
      <c r="M66" s="157"/>
      <c r="N66" s="157"/>
      <c r="O66" s="157"/>
      <c r="P66" s="157"/>
      <c r="Q66" s="72"/>
      <c r="R66" s="61"/>
    </row>
    <row r="67" spans="1:20" s="52" customFormat="1" ht="15" customHeight="1" x14ac:dyDescent="0.2">
      <c r="A67" s="158"/>
      <c r="B67" s="159"/>
      <c r="C67" s="91"/>
      <c r="D67" s="91"/>
      <c r="E67" s="91"/>
      <c r="F67" s="91"/>
      <c r="G67" s="91"/>
      <c r="H67" s="91"/>
      <c r="I67" s="91"/>
      <c r="J67" s="91"/>
      <c r="K67" s="91"/>
      <c r="L67" s="91"/>
      <c r="M67" s="91"/>
      <c r="N67" s="91"/>
      <c r="O67" s="91"/>
      <c r="P67" s="91"/>
      <c r="Q67" s="59"/>
      <c r="R67" s="51"/>
      <c r="T67" s="12"/>
    </row>
    <row r="68" spans="1:20" s="52" customFormat="1" ht="30" customHeight="1" x14ac:dyDescent="0.2">
      <c r="A68" s="158"/>
      <c r="B68" s="159"/>
      <c r="C68" s="91"/>
      <c r="D68" s="91"/>
      <c r="E68" s="88"/>
      <c r="F68" s="88"/>
      <c r="G68" s="88"/>
      <c r="H68" s="88"/>
      <c r="I68" s="88"/>
      <c r="J68" s="88"/>
      <c r="K68" s="88"/>
      <c r="L68" s="88"/>
      <c r="M68" s="88"/>
      <c r="N68" s="88"/>
      <c r="O68" s="88"/>
      <c r="P68" s="88"/>
      <c r="Q68" s="59"/>
      <c r="R68" s="51"/>
      <c r="T68" s="29"/>
    </row>
    <row r="69" spans="1:20" s="52" customFormat="1" ht="15" customHeight="1" x14ac:dyDescent="0.2">
      <c r="A69" s="158"/>
      <c r="B69" s="159"/>
      <c r="C69" s="91"/>
      <c r="D69" s="91"/>
      <c r="E69" s="91"/>
      <c r="F69" s="91"/>
      <c r="G69" s="91"/>
      <c r="H69" s="91"/>
      <c r="I69" s="91"/>
      <c r="J69" s="91"/>
      <c r="K69" s="91"/>
      <c r="L69" s="91"/>
      <c r="M69" s="91"/>
      <c r="N69" s="91"/>
      <c r="O69" s="91"/>
      <c r="P69" s="91"/>
      <c r="Q69" s="59"/>
      <c r="R69" s="51"/>
      <c r="T69" s="29"/>
    </row>
    <row r="70" spans="1:20" s="52" customFormat="1" ht="30" customHeight="1" x14ac:dyDescent="0.2">
      <c r="A70" s="158"/>
      <c r="B70" s="159"/>
      <c r="C70" s="91"/>
      <c r="D70" s="91"/>
      <c r="E70" s="88"/>
      <c r="F70" s="88"/>
      <c r="G70" s="88"/>
      <c r="H70" s="88"/>
      <c r="I70" s="88"/>
      <c r="J70" s="88"/>
      <c r="K70" s="88"/>
      <c r="L70" s="88"/>
      <c r="M70" s="88"/>
      <c r="N70" s="88"/>
      <c r="O70" s="88"/>
      <c r="P70" s="88"/>
      <c r="Q70" s="59"/>
      <c r="R70" s="51"/>
      <c r="T70" s="12"/>
    </row>
    <row r="71" spans="1:20" s="52" customFormat="1" ht="15" customHeight="1" x14ac:dyDescent="0.2">
      <c r="A71" s="158"/>
      <c r="B71" s="159"/>
      <c r="C71" s="91"/>
      <c r="D71" s="91"/>
      <c r="E71" s="91"/>
      <c r="F71" s="91"/>
      <c r="G71" s="91"/>
      <c r="H71" s="91"/>
      <c r="I71" s="91"/>
      <c r="J71" s="91"/>
      <c r="K71" s="91"/>
      <c r="L71" s="91"/>
      <c r="M71" s="91"/>
      <c r="N71" s="91"/>
      <c r="O71" s="91"/>
      <c r="P71" s="91"/>
      <c r="Q71" s="59"/>
      <c r="R71" s="51"/>
      <c r="T71" s="12"/>
    </row>
    <row r="72" spans="1:20" s="52" customFormat="1" ht="30" customHeight="1" x14ac:dyDescent="0.2">
      <c r="A72" s="158"/>
      <c r="B72" s="159"/>
      <c r="C72" s="91"/>
      <c r="D72" s="91"/>
      <c r="E72" s="88"/>
      <c r="F72" s="88"/>
      <c r="G72" s="88"/>
      <c r="H72" s="88"/>
      <c r="I72" s="88"/>
      <c r="J72" s="88"/>
      <c r="K72" s="88"/>
      <c r="L72" s="88"/>
      <c r="M72" s="88"/>
      <c r="N72" s="88"/>
      <c r="O72" s="88"/>
      <c r="P72" s="88"/>
      <c r="Q72" s="59"/>
      <c r="R72" s="51"/>
      <c r="T72" s="29"/>
    </row>
    <row r="73" spans="1:20" s="52" customFormat="1" ht="20.100000000000001" customHeight="1" x14ac:dyDescent="0.2">
      <c r="A73" s="158"/>
      <c r="B73" s="159"/>
      <c r="C73" s="91"/>
      <c r="D73" s="91"/>
      <c r="E73" s="91"/>
      <c r="F73" s="91"/>
      <c r="G73" s="91"/>
      <c r="H73" s="91"/>
      <c r="I73" s="91"/>
      <c r="J73" s="91"/>
      <c r="K73" s="91"/>
      <c r="L73" s="91"/>
      <c r="M73" s="91"/>
      <c r="N73" s="91"/>
      <c r="O73" s="91"/>
      <c r="P73" s="91"/>
      <c r="Q73" s="59"/>
      <c r="R73" s="51"/>
      <c r="T73" s="12"/>
    </row>
    <row r="74" spans="1:20" s="56" customFormat="1" ht="30" customHeight="1" x14ac:dyDescent="0.2">
      <c r="A74" s="131"/>
      <c r="B74" s="160"/>
      <c r="C74" s="132"/>
      <c r="D74" s="132"/>
      <c r="E74" s="132"/>
      <c r="F74" s="132"/>
      <c r="G74" s="132"/>
      <c r="H74" s="132"/>
      <c r="I74" s="132"/>
      <c r="J74" s="132"/>
      <c r="K74" s="132"/>
      <c r="L74" s="132"/>
      <c r="M74" s="132"/>
      <c r="N74" s="132"/>
      <c r="O74" s="132"/>
      <c r="P74" s="132"/>
      <c r="Q74" s="60"/>
      <c r="R74" s="60"/>
    </row>
    <row r="75" spans="1:20" s="56" customFormat="1" ht="15" customHeight="1" x14ac:dyDescent="0.2">
      <c r="A75" s="131"/>
      <c r="B75" s="131"/>
      <c r="C75" s="132"/>
      <c r="D75" s="132"/>
      <c r="E75" s="132"/>
      <c r="F75" s="132"/>
      <c r="G75" s="132"/>
      <c r="H75" s="132"/>
      <c r="I75" s="132"/>
      <c r="J75" s="132"/>
      <c r="K75" s="132"/>
      <c r="L75" s="132"/>
      <c r="M75" s="132"/>
      <c r="N75" s="132"/>
      <c r="O75" s="132"/>
      <c r="P75" s="132"/>
      <c r="Q75" s="77"/>
      <c r="R75" s="77"/>
    </row>
    <row r="76" spans="1:20" s="56" customFormat="1" ht="50.1" customHeight="1" x14ac:dyDescent="0.2">
      <c r="A76" s="131"/>
      <c r="B76" s="134"/>
      <c r="C76" s="571"/>
      <c r="D76" s="571"/>
      <c r="E76" s="571"/>
      <c r="F76" s="571"/>
      <c r="G76" s="571"/>
      <c r="H76" s="571"/>
      <c r="I76" s="571"/>
      <c r="J76" s="571"/>
      <c r="K76" s="571"/>
      <c r="L76" s="571"/>
      <c r="M76" s="571"/>
      <c r="N76" s="571"/>
      <c r="O76" s="571"/>
      <c r="P76" s="571"/>
      <c r="Q76" s="60"/>
      <c r="R76" s="60"/>
    </row>
    <row r="77" spans="1:20" s="56" customFormat="1" ht="15" customHeight="1" x14ac:dyDescent="0.2">
      <c r="A77" s="63"/>
      <c r="B77" s="63"/>
      <c r="C77" s="572"/>
      <c r="D77" s="572"/>
      <c r="E77" s="572"/>
      <c r="F77" s="572"/>
      <c r="G77" s="572"/>
      <c r="H77" s="572"/>
      <c r="I77" s="572"/>
      <c r="J77" s="572"/>
      <c r="K77" s="572"/>
      <c r="L77" s="572"/>
      <c r="M77" s="572"/>
      <c r="N77" s="572"/>
      <c r="O77" s="572"/>
      <c r="P77" s="572"/>
      <c r="Q77" s="572"/>
      <c r="R77" s="572"/>
    </row>
  </sheetData>
  <sheetProtection formatCells="0" selectLockedCells="1"/>
  <mergeCells count="64">
    <mergeCell ref="B3:Q4"/>
    <mergeCell ref="E6:Q6"/>
    <mergeCell ref="B8:Q8"/>
    <mergeCell ref="C13:D14"/>
    <mergeCell ref="F13:P14"/>
    <mergeCell ref="Q13:Q14"/>
    <mergeCell ref="C16:D16"/>
    <mergeCell ref="F16:P16"/>
    <mergeCell ref="C18:D18"/>
    <mergeCell ref="F18:P18"/>
    <mergeCell ref="C20:D21"/>
    <mergeCell ref="F20:P21"/>
    <mergeCell ref="Q20:Q21"/>
    <mergeCell ref="C23:D23"/>
    <mergeCell ref="F23:P23"/>
    <mergeCell ref="C27:J29"/>
    <mergeCell ref="L27:P27"/>
    <mergeCell ref="L29:M29"/>
    <mergeCell ref="O29:P29"/>
    <mergeCell ref="C31:J31"/>
    <mergeCell ref="L31:M31"/>
    <mergeCell ref="O31:P31"/>
    <mergeCell ref="C33:J33"/>
    <mergeCell ref="L33:M33"/>
    <mergeCell ref="O33:P33"/>
    <mergeCell ref="C35:J35"/>
    <mergeCell ref="L35:M35"/>
    <mergeCell ref="O35:P35"/>
    <mergeCell ref="C37:J37"/>
    <mergeCell ref="L37:M37"/>
    <mergeCell ref="O37:P37"/>
    <mergeCell ref="C39:J39"/>
    <mergeCell ref="L39:M39"/>
    <mergeCell ref="O39:P39"/>
    <mergeCell ref="C41:J41"/>
    <mergeCell ref="L41:M41"/>
    <mergeCell ref="O41:P41"/>
    <mergeCell ref="C43:J43"/>
    <mergeCell ref="L43:M43"/>
    <mergeCell ref="O43:P43"/>
    <mergeCell ref="C45:J45"/>
    <mergeCell ref="L45:M45"/>
    <mergeCell ref="O45:P45"/>
    <mergeCell ref="C55:G55"/>
    <mergeCell ref="I55:P55"/>
    <mergeCell ref="C47:J47"/>
    <mergeCell ref="L47:M47"/>
    <mergeCell ref="O47:P47"/>
    <mergeCell ref="C49:J49"/>
    <mergeCell ref="L49:M49"/>
    <mergeCell ref="O49:P49"/>
    <mergeCell ref="C51:G51"/>
    <mergeCell ref="I51:P51"/>
    <mergeCell ref="C53:D53"/>
    <mergeCell ref="F53:G53"/>
    <mergeCell ref="I53:P53"/>
    <mergeCell ref="C76:P76"/>
    <mergeCell ref="C77:R77"/>
    <mergeCell ref="C57:P58"/>
    <mergeCell ref="C60:P61"/>
    <mergeCell ref="C63:G63"/>
    <mergeCell ref="I63:P63"/>
    <mergeCell ref="C65:G65"/>
    <mergeCell ref="I65:P65"/>
  </mergeCells>
  <pageMargins left="0.59055118110236227" right="0.39370078740157483" top="0.39370078740157483" bottom="0.31496062992125984" header="0.51181102362204722" footer="0.51181102362204722"/>
  <pageSetup paperSize="9" scale="48"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8">
    <tabColor rgb="FF92D050"/>
    <pageSetUpPr fitToPage="1"/>
  </sheetPr>
  <dimension ref="A1:AC77"/>
  <sheetViews>
    <sheetView view="pageBreakPreview" zoomScale="55" zoomScaleNormal="85" zoomScaleSheetLayoutView="55" zoomScalePageLayoutView="55" workbookViewId="0">
      <selection activeCell="F13" sqref="F13:P14"/>
    </sheetView>
  </sheetViews>
  <sheetFormatPr baseColWidth="10" defaultColWidth="11.42578125" defaultRowHeight="10.5" x14ac:dyDescent="0.2"/>
  <cols>
    <col min="1" max="1" width="8.5703125" style="57" customWidth="1"/>
    <col min="2" max="2" width="5.7109375" style="57" customWidth="1"/>
    <col min="3" max="3" width="58.5703125" style="57" customWidth="1"/>
    <col min="4" max="4" width="10.7109375" style="57" customWidth="1"/>
    <col min="5" max="7" width="5.7109375" style="57" customWidth="1"/>
    <col min="8" max="8" width="7" style="57" bestFit="1" customWidth="1"/>
    <col min="9" max="11" width="5.7109375" style="57" customWidth="1"/>
    <col min="12" max="13" width="13.7109375" style="57" customWidth="1"/>
    <col min="14" max="14" width="5.7109375" style="57" customWidth="1"/>
    <col min="15" max="16" width="13.7109375" style="57" customWidth="1"/>
    <col min="17" max="17" width="5.7109375" style="57" customWidth="1"/>
    <col min="18" max="18" width="4.7109375" style="57" customWidth="1"/>
    <col min="19" max="22" width="11.42578125" style="57"/>
    <col min="23" max="24" width="15.28515625" style="57" bestFit="1" customWidth="1"/>
    <col min="25" max="25" width="11.42578125" style="57"/>
    <col min="26" max="26" width="13.7109375" style="57" bestFit="1" customWidth="1"/>
    <col min="27" max="27" width="20.28515625" style="57" bestFit="1" customWidth="1"/>
    <col min="28" max="16384" width="11.42578125" style="57"/>
  </cols>
  <sheetData>
    <row r="1" spans="1:29" s="64" customFormat="1" ht="48.75" customHeight="1" x14ac:dyDescent="0.2">
      <c r="A1" s="58"/>
      <c r="B1" s="58"/>
      <c r="D1" s="50"/>
      <c r="E1" s="50"/>
      <c r="F1" s="50"/>
      <c r="G1" s="50"/>
      <c r="H1" s="50"/>
      <c r="I1" s="50"/>
      <c r="J1" s="50"/>
      <c r="K1" s="50"/>
      <c r="L1" s="50"/>
      <c r="M1" s="65"/>
      <c r="N1" s="65"/>
      <c r="O1" s="65"/>
      <c r="P1" s="65"/>
      <c r="Q1" s="65"/>
      <c r="R1" s="65"/>
    </row>
    <row r="2" spans="1:29" s="52" customFormat="1" ht="30" customHeight="1" x14ac:dyDescent="0.25">
      <c r="A2" s="51"/>
      <c r="B2" s="51"/>
      <c r="C2" s="51"/>
      <c r="D2" s="51"/>
      <c r="E2" s="51"/>
      <c r="F2" s="51"/>
      <c r="G2" s="51"/>
      <c r="H2" s="51"/>
      <c r="I2" s="51"/>
      <c r="J2" s="51"/>
      <c r="K2" s="51"/>
      <c r="L2" s="51"/>
      <c r="M2" s="51"/>
      <c r="N2" s="51"/>
      <c r="O2" s="51"/>
      <c r="P2" s="49"/>
      <c r="Q2" s="51"/>
      <c r="R2" s="51"/>
    </row>
    <row r="3" spans="1:29" s="52" customFormat="1" ht="20.100000000000001" customHeight="1" x14ac:dyDescent="0.2">
      <c r="A3" s="48"/>
      <c r="B3" s="509" t="e">
        <f>#REF!</f>
        <v>#REF!</v>
      </c>
      <c r="C3" s="510"/>
      <c r="D3" s="510"/>
      <c r="E3" s="510"/>
      <c r="F3" s="510"/>
      <c r="G3" s="510"/>
      <c r="H3" s="510"/>
      <c r="I3" s="510"/>
      <c r="J3" s="510"/>
      <c r="K3" s="510"/>
      <c r="L3" s="510"/>
      <c r="M3" s="510"/>
      <c r="N3" s="510"/>
      <c r="O3" s="510"/>
      <c r="P3" s="510"/>
      <c r="Q3" s="511"/>
      <c r="R3" s="51"/>
    </row>
    <row r="4" spans="1:29" s="52" customFormat="1" ht="20.100000000000001" customHeight="1" x14ac:dyDescent="0.2">
      <c r="A4" s="48"/>
      <c r="B4" s="512"/>
      <c r="C4" s="513"/>
      <c r="D4" s="513"/>
      <c r="E4" s="513"/>
      <c r="F4" s="513"/>
      <c r="G4" s="513"/>
      <c r="H4" s="513"/>
      <c r="I4" s="513"/>
      <c r="J4" s="513"/>
      <c r="K4" s="513"/>
      <c r="L4" s="513"/>
      <c r="M4" s="513"/>
      <c r="N4" s="513"/>
      <c r="O4" s="513"/>
      <c r="P4" s="513"/>
      <c r="Q4" s="514"/>
      <c r="R4" s="51"/>
    </row>
    <row r="5" spans="1:29" s="52" customFormat="1" ht="15" customHeight="1" x14ac:dyDescent="0.2">
      <c r="A5" s="48"/>
      <c r="B5" s="48"/>
      <c r="C5" s="51"/>
      <c r="D5" s="51"/>
      <c r="E5" s="51"/>
      <c r="F5" s="51"/>
      <c r="G5" s="51"/>
      <c r="H5" s="51"/>
      <c r="I5" s="51"/>
      <c r="J5" s="51"/>
      <c r="K5" s="51"/>
      <c r="L5" s="51"/>
      <c r="M5" s="51"/>
      <c r="N5" s="51"/>
      <c r="O5" s="51"/>
      <c r="P5" s="51"/>
      <c r="Q5" s="51"/>
      <c r="R5" s="51"/>
    </row>
    <row r="6" spans="1:29" s="9" customFormat="1" ht="30" customHeight="1" x14ac:dyDescent="0.2">
      <c r="A6" s="47"/>
      <c r="B6" s="70" t="s">
        <v>5</v>
      </c>
      <c r="E6" s="515"/>
      <c r="F6" s="516"/>
      <c r="G6" s="516"/>
      <c r="H6" s="516"/>
      <c r="I6" s="516"/>
      <c r="J6" s="516"/>
      <c r="K6" s="516"/>
      <c r="L6" s="516"/>
      <c r="M6" s="516"/>
      <c r="N6" s="516"/>
      <c r="O6" s="516"/>
      <c r="P6" s="516"/>
      <c r="Q6" s="517"/>
      <c r="R6" s="33"/>
      <c r="S6" s="55" t="s">
        <v>6</v>
      </c>
    </row>
    <row r="7" spans="1:29" s="11" customFormat="1" ht="30" customHeight="1" x14ac:dyDescent="0.2">
      <c r="A7" s="8"/>
      <c r="B7" s="8"/>
      <c r="C7" s="9"/>
      <c r="D7" s="9"/>
      <c r="E7" s="53"/>
      <c r="F7" s="53"/>
      <c r="G7" s="53"/>
      <c r="H7" s="53"/>
      <c r="I7" s="53"/>
      <c r="J7" s="53"/>
      <c r="K7" s="53"/>
      <c r="L7" s="53"/>
      <c r="M7" s="53"/>
      <c r="N7" s="53"/>
      <c r="O7" s="53"/>
      <c r="P7" s="53"/>
      <c r="Q7" s="53"/>
      <c r="R7" s="53"/>
      <c r="S7" s="52"/>
    </row>
    <row r="8" spans="1:29" s="30" customFormat="1" ht="50.1" customHeight="1" thickBot="1" x14ac:dyDescent="0.6">
      <c r="A8" s="28"/>
      <c r="B8" s="518" t="s">
        <v>137</v>
      </c>
      <c r="C8" s="518"/>
      <c r="D8" s="518"/>
      <c r="E8" s="518"/>
      <c r="F8" s="518"/>
      <c r="G8" s="518"/>
      <c r="H8" s="518"/>
      <c r="I8" s="518"/>
      <c r="J8" s="518"/>
      <c r="K8" s="518"/>
      <c r="L8" s="518"/>
      <c r="M8" s="518"/>
      <c r="N8" s="518"/>
      <c r="O8" s="518"/>
      <c r="P8" s="518"/>
      <c r="Q8" s="518"/>
      <c r="R8" s="28"/>
      <c r="AC8" s="261">
        <f>AA12+AA13+AA14+AA15+AA16</f>
        <v>0</v>
      </c>
    </row>
    <row r="9" spans="1:29" s="52" customFormat="1" ht="30" customHeight="1" thickTop="1" x14ac:dyDescent="0.2">
      <c r="A9" s="51"/>
      <c r="B9" s="51"/>
      <c r="C9" s="51"/>
      <c r="D9" s="51"/>
      <c r="E9" s="51"/>
      <c r="F9" s="51"/>
      <c r="G9" s="51"/>
      <c r="H9" s="51"/>
      <c r="I9" s="51"/>
      <c r="J9" s="51"/>
      <c r="K9" s="51"/>
      <c r="L9" s="51"/>
      <c r="M9" s="51"/>
      <c r="N9" s="51"/>
      <c r="O9" s="51"/>
      <c r="P9" s="51"/>
      <c r="Q9" s="51"/>
      <c r="R9" s="51"/>
    </row>
    <row r="10" spans="1:29" s="52" customFormat="1" ht="30" customHeight="1" x14ac:dyDescent="0.2">
      <c r="A10" s="51"/>
      <c r="B10" s="74"/>
      <c r="C10" s="79" t="s">
        <v>117</v>
      </c>
      <c r="D10" s="51"/>
      <c r="E10" s="51"/>
      <c r="F10" s="51"/>
      <c r="G10" s="51"/>
      <c r="H10" s="51"/>
      <c r="I10" s="51"/>
      <c r="J10" s="51"/>
      <c r="K10" s="51"/>
      <c r="L10" s="51"/>
      <c r="M10" s="51"/>
      <c r="N10" s="51"/>
      <c r="O10" s="51"/>
      <c r="P10" s="51"/>
      <c r="Q10" s="51"/>
      <c r="R10" s="51"/>
      <c r="Z10" s="257"/>
    </row>
    <row r="11" spans="1:29" s="52" customFormat="1" ht="10.15" customHeight="1" x14ac:dyDescent="0.2">
      <c r="A11" s="51"/>
      <c r="B11" s="74"/>
      <c r="C11" s="74"/>
      <c r="D11" s="51"/>
      <c r="E11" s="51"/>
      <c r="F11" s="51"/>
      <c r="G11" s="51"/>
      <c r="H11" s="51"/>
      <c r="I11" s="51"/>
      <c r="J11" s="51"/>
      <c r="K11" s="51"/>
      <c r="L11" s="51"/>
      <c r="M11" s="51"/>
      <c r="N11" s="51"/>
      <c r="O11" s="51"/>
      <c r="P11" s="51"/>
      <c r="Q11" s="51"/>
      <c r="R11" s="51"/>
      <c r="Z11" s="257"/>
    </row>
    <row r="12" spans="1:29" s="52" customFormat="1" ht="20.100000000000001" customHeight="1" x14ac:dyDescent="0.2">
      <c r="A12" s="23"/>
      <c r="B12" s="95"/>
      <c r="C12" s="89"/>
      <c r="D12" s="89"/>
      <c r="E12" s="89"/>
      <c r="F12" s="89"/>
      <c r="G12" s="89"/>
      <c r="H12" s="89"/>
      <c r="I12" s="89"/>
      <c r="J12" s="89"/>
      <c r="K12" s="89"/>
      <c r="L12" s="89"/>
      <c r="M12" s="89"/>
      <c r="N12" s="89"/>
      <c r="O12" s="89"/>
      <c r="P12" s="89"/>
      <c r="Q12" s="90"/>
      <c r="R12" s="67"/>
      <c r="W12" s="262"/>
      <c r="X12" s="262"/>
      <c r="Z12" s="257"/>
      <c r="AA12" s="260"/>
    </row>
    <row r="13" spans="1:29" s="52" customFormat="1" ht="30" customHeight="1" x14ac:dyDescent="0.2">
      <c r="A13" s="62"/>
      <c r="B13" s="97"/>
      <c r="C13" s="519" t="s">
        <v>128</v>
      </c>
      <c r="D13" s="520"/>
      <c r="E13" s="61"/>
      <c r="F13" s="523" t="s">
        <v>134</v>
      </c>
      <c r="G13" s="524"/>
      <c r="H13" s="524"/>
      <c r="I13" s="524"/>
      <c r="J13" s="524"/>
      <c r="K13" s="524"/>
      <c r="L13" s="524"/>
      <c r="M13" s="524"/>
      <c r="N13" s="524"/>
      <c r="O13" s="524"/>
      <c r="P13" s="525"/>
      <c r="Q13" s="599"/>
      <c r="R13" s="61"/>
      <c r="S13" s="59"/>
      <c r="W13" s="262"/>
      <c r="X13" s="262"/>
      <c r="Z13" s="257"/>
      <c r="AA13" s="260"/>
    </row>
    <row r="14" spans="1:29" s="52" customFormat="1" ht="15" customHeight="1" x14ac:dyDescent="0.2">
      <c r="A14" s="62"/>
      <c r="B14" s="97"/>
      <c r="C14" s="521"/>
      <c r="D14" s="522"/>
      <c r="E14" s="61"/>
      <c r="F14" s="526"/>
      <c r="G14" s="527"/>
      <c r="H14" s="527"/>
      <c r="I14" s="527"/>
      <c r="J14" s="527"/>
      <c r="K14" s="527"/>
      <c r="L14" s="527"/>
      <c r="M14" s="527"/>
      <c r="N14" s="527"/>
      <c r="O14" s="527"/>
      <c r="P14" s="528"/>
      <c r="Q14" s="599"/>
      <c r="R14" s="61"/>
      <c r="S14" s="59"/>
      <c r="W14" s="262"/>
      <c r="X14" s="262"/>
      <c r="Z14" s="257"/>
      <c r="AA14" s="260"/>
    </row>
    <row r="15" spans="1:29" s="52" customFormat="1" ht="15" customHeight="1" x14ac:dyDescent="0.2">
      <c r="A15" s="62"/>
      <c r="B15" s="97"/>
      <c r="C15" s="263"/>
      <c r="D15" s="240"/>
      <c r="E15" s="61"/>
      <c r="F15" s="245"/>
      <c r="G15" s="245"/>
      <c r="H15" s="245"/>
      <c r="I15" s="245"/>
      <c r="J15" s="245"/>
      <c r="K15" s="245"/>
      <c r="L15" s="245"/>
      <c r="M15" s="245"/>
      <c r="N15" s="245"/>
      <c r="O15" s="245"/>
      <c r="P15" s="245"/>
      <c r="Q15" s="235"/>
      <c r="R15" s="61"/>
      <c r="S15" s="59"/>
      <c r="W15" s="262"/>
      <c r="X15" s="262"/>
      <c r="Z15" s="257"/>
      <c r="AA15" s="260"/>
    </row>
    <row r="16" spans="1:29" s="52" customFormat="1" ht="30" customHeight="1" x14ac:dyDescent="0.2">
      <c r="A16" s="62"/>
      <c r="B16" s="97"/>
      <c r="C16" s="531" t="s">
        <v>130</v>
      </c>
      <c r="D16" s="532"/>
      <c r="E16" s="61"/>
      <c r="F16" s="589">
        <v>11500000</v>
      </c>
      <c r="G16" s="590"/>
      <c r="H16" s="590"/>
      <c r="I16" s="590"/>
      <c r="J16" s="590"/>
      <c r="K16" s="590"/>
      <c r="L16" s="590"/>
      <c r="M16" s="590"/>
      <c r="N16" s="590"/>
      <c r="O16" s="590"/>
      <c r="P16" s="591"/>
      <c r="Q16" s="236"/>
      <c r="R16" s="61"/>
      <c r="S16" s="61"/>
      <c r="W16" s="262"/>
      <c r="X16" s="262"/>
      <c r="Z16" s="257"/>
      <c r="AA16" s="260"/>
    </row>
    <row r="17" spans="1:27" s="52" customFormat="1" ht="15" customHeight="1" x14ac:dyDescent="0.35">
      <c r="A17" s="62"/>
      <c r="B17" s="97"/>
      <c r="C17" s="84"/>
      <c r="D17" s="108"/>
      <c r="E17" s="61"/>
      <c r="F17" s="246"/>
      <c r="G17" s="246"/>
      <c r="H17" s="246"/>
      <c r="I17" s="246"/>
      <c r="J17" s="246"/>
      <c r="K17" s="246"/>
      <c r="L17" s="246"/>
      <c r="M17" s="246"/>
      <c r="N17" s="246"/>
      <c r="O17" s="246"/>
      <c r="P17" s="246"/>
      <c r="Q17" s="237"/>
      <c r="R17" s="61"/>
      <c r="S17" s="59"/>
      <c r="W17" s="262"/>
      <c r="X17" s="262"/>
      <c r="Z17" s="257"/>
      <c r="AA17" s="261"/>
    </row>
    <row r="18" spans="1:27" s="52" customFormat="1" ht="30" customHeight="1" x14ac:dyDescent="0.2">
      <c r="A18" s="62"/>
      <c r="B18" s="97"/>
      <c r="C18" s="531" t="s">
        <v>45</v>
      </c>
      <c r="D18" s="532"/>
      <c r="E18" s="61"/>
      <c r="F18" s="550" t="s">
        <v>133</v>
      </c>
      <c r="G18" s="588"/>
      <c r="H18" s="588"/>
      <c r="I18" s="588"/>
      <c r="J18" s="588"/>
      <c r="K18" s="588"/>
      <c r="L18" s="588"/>
      <c r="M18" s="588"/>
      <c r="N18" s="588"/>
      <c r="O18" s="588"/>
      <c r="P18" s="551"/>
      <c r="Q18" s="238"/>
      <c r="R18" s="61"/>
      <c r="S18" s="61"/>
    </row>
    <row r="19" spans="1:27" s="52" customFormat="1" ht="20.100000000000001" customHeight="1" x14ac:dyDescent="0.2">
      <c r="A19" s="62"/>
      <c r="B19" s="97"/>
      <c r="C19" s="84"/>
      <c r="D19" s="108"/>
      <c r="E19" s="61"/>
      <c r="F19" s="91"/>
      <c r="G19" s="91"/>
      <c r="H19" s="91"/>
      <c r="I19" s="91"/>
      <c r="J19" s="91"/>
      <c r="K19" s="91"/>
      <c r="L19" s="91"/>
      <c r="M19" s="91"/>
      <c r="N19" s="91"/>
      <c r="O19" s="91"/>
      <c r="P19" s="91"/>
      <c r="Q19" s="237"/>
      <c r="R19" s="61"/>
      <c r="S19" s="61"/>
    </row>
    <row r="20" spans="1:27" s="52" customFormat="1" ht="30" customHeight="1" x14ac:dyDescent="0.2">
      <c r="A20" s="62"/>
      <c r="B20" s="97"/>
      <c r="C20" s="552" t="s">
        <v>58</v>
      </c>
      <c r="D20" s="553"/>
      <c r="E20" s="61"/>
      <c r="F20" s="689"/>
      <c r="G20" s="690"/>
      <c r="H20" s="690"/>
      <c r="I20" s="690"/>
      <c r="J20" s="690"/>
      <c r="K20" s="690"/>
      <c r="L20" s="690"/>
      <c r="M20" s="690"/>
      <c r="N20" s="690"/>
      <c r="O20" s="690"/>
      <c r="P20" s="691"/>
      <c r="Q20" s="600"/>
      <c r="R20" s="61"/>
      <c r="S20" s="59"/>
    </row>
    <row r="21" spans="1:27" s="52" customFormat="1" ht="15" customHeight="1" x14ac:dyDescent="0.2">
      <c r="A21" s="62"/>
      <c r="B21" s="97"/>
      <c r="C21" s="554"/>
      <c r="D21" s="555"/>
      <c r="E21" s="61"/>
      <c r="F21" s="692"/>
      <c r="G21" s="693"/>
      <c r="H21" s="693"/>
      <c r="I21" s="693"/>
      <c r="J21" s="693"/>
      <c r="K21" s="693"/>
      <c r="L21" s="693"/>
      <c r="M21" s="693"/>
      <c r="N21" s="693"/>
      <c r="O21" s="693"/>
      <c r="P21" s="694"/>
      <c r="Q21" s="600"/>
      <c r="R21" s="61"/>
      <c r="S21" s="59"/>
    </row>
    <row r="22" spans="1:27" s="52" customFormat="1" ht="15" customHeight="1" x14ac:dyDescent="0.2">
      <c r="A22" s="62"/>
      <c r="B22" s="97"/>
      <c r="C22" s="80"/>
      <c r="D22" s="91"/>
      <c r="E22" s="61"/>
      <c r="F22" s="91"/>
      <c r="G22" s="91"/>
      <c r="H22" s="91"/>
      <c r="I22" s="91"/>
      <c r="J22" s="91"/>
      <c r="K22" s="91"/>
      <c r="L22" s="91"/>
      <c r="M22" s="91"/>
      <c r="N22" s="91"/>
      <c r="O22" s="91"/>
      <c r="P22" s="91"/>
      <c r="Q22" s="237"/>
      <c r="R22" s="61"/>
      <c r="S22" s="59"/>
    </row>
    <row r="23" spans="1:27" s="52" customFormat="1" ht="30" customHeight="1" x14ac:dyDescent="0.2">
      <c r="A23" s="62"/>
      <c r="B23" s="97"/>
      <c r="C23" s="531" t="s">
        <v>46</v>
      </c>
      <c r="D23" s="532"/>
      <c r="E23" s="61"/>
      <c r="F23" s="533"/>
      <c r="G23" s="534"/>
      <c r="H23" s="534"/>
      <c r="I23" s="534"/>
      <c r="J23" s="534"/>
      <c r="K23" s="534"/>
      <c r="L23" s="534"/>
      <c r="M23" s="534"/>
      <c r="N23" s="534"/>
      <c r="O23" s="534"/>
      <c r="P23" s="535"/>
      <c r="Q23" s="236"/>
      <c r="R23" s="61"/>
      <c r="S23" s="61"/>
    </row>
    <row r="24" spans="1:27" s="52" customFormat="1" ht="15" customHeight="1" x14ac:dyDescent="0.2">
      <c r="A24" s="62"/>
      <c r="B24" s="96"/>
      <c r="C24" s="93"/>
      <c r="D24" s="93"/>
      <c r="E24" s="93"/>
      <c r="F24" s="93"/>
      <c r="G24" s="93"/>
      <c r="H24" s="93"/>
      <c r="I24" s="93"/>
      <c r="J24" s="93"/>
      <c r="K24" s="93"/>
      <c r="L24" s="93"/>
      <c r="M24" s="93"/>
      <c r="N24" s="93"/>
      <c r="O24" s="93"/>
      <c r="P24" s="93"/>
      <c r="Q24" s="94"/>
      <c r="R24" s="51"/>
    </row>
    <row r="25" spans="1:27" s="52" customFormat="1" ht="30" customHeight="1" x14ac:dyDescent="0.2">
      <c r="A25" s="62"/>
      <c r="B25" s="98"/>
      <c r="C25" s="99"/>
      <c r="D25" s="61"/>
      <c r="E25" s="100"/>
      <c r="F25" s="100"/>
      <c r="G25" s="100"/>
      <c r="H25" s="100"/>
      <c r="I25" s="100"/>
      <c r="J25" s="100"/>
      <c r="K25" s="100"/>
      <c r="L25" s="100"/>
      <c r="M25" s="100"/>
      <c r="N25" s="100"/>
      <c r="O25" s="100"/>
      <c r="P25" s="100"/>
      <c r="Q25" s="61"/>
      <c r="R25" s="61"/>
    </row>
    <row r="26" spans="1:27" s="52" customFormat="1" ht="20.100000000000001" customHeight="1" x14ac:dyDescent="0.2">
      <c r="A26" s="62"/>
      <c r="B26" s="101"/>
      <c r="C26" s="102"/>
      <c r="D26" s="102"/>
      <c r="E26" s="102"/>
      <c r="F26" s="102"/>
      <c r="G26" s="102"/>
      <c r="H26" s="102"/>
      <c r="I26" s="102"/>
      <c r="J26" s="102"/>
      <c r="K26" s="102"/>
      <c r="L26" s="102"/>
      <c r="M26" s="102"/>
      <c r="N26" s="102"/>
      <c r="O26" s="102"/>
      <c r="P26" s="102"/>
      <c r="Q26" s="73"/>
      <c r="R26" s="61"/>
    </row>
    <row r="27" spans="1:27" s="52" customFormat="1" ht="30" customHeight="1" x14ac:dyDescent="0.2">
      <c r="A27" s="62"/>
      <c r="B27" s="97"/>
      <c r="C27" s="536" t="s">
        <v>47</v>
      </c>
      <c r="D27" s="537"/>
      <c r="E27" s="537"/>
      <c r="F27" s="537"/>
      <c r="G27" s="537"/>
      <c r="H27" s="537"/>
      <c r="I27" s="537"/>
      <c r="J27" s="538"/>
      <c r="K27" s="91"/>
      <c r="L27" s="545" t="s">
        <v>43</v>
      </c>
      <c r="M27" s="546"/>
      <c r="N27" s="546"/>
      <c r="O27" s="546"/>
      <c r="P27" s="547"/>
      <c r="Q27" s="69"/>
      <c r="R27" s="61"/>
      <c r="T27" s="230" t="s">
        <v>90</v>
      </c>
    </row>
    <row r="28" spans="1:27" s="52" customFormat="1" ht="20.100000000000001" customHeight="1" x14ac:dyDescent="0.2">
      <c r="A28" s="23"/>
      <c r="B28" s="120"/>
      <c r="C28" s="539"/>
      <c r="D28" s="540"/>
      <c r="E28" s="540"/>
      <c r="F28" s="540"/>
      <c r="G28" s="540"/>
      <c r="H28" s="540"/>
      <c r="I28" s="540"/>
      <c r="J28" s="541"/>
      <c r="K28" s="91"/>
      <c r="L28" s="103"/>
      <c r="M28" s="103"/>
      <c r="N28" s="103"/>
      <c r="O28" s="103"/>
      <c r="P28" s="103"/>
      <c r="Q28" s="117"/>
      <c r="R28" s="67"/>
      <c r="T28" s="230"/>
    </row>
    <row r="29" spans="1:27" s="52" customFormat="1" ht="30" customHeight="1" x14ac:dyDescent="0.2">
      <c r="A29" s="62"/>
      <c r="B29" s="97"/>
      <c r="C29" s="542"/>
      <c r="D29" s="543"/>
      <c r="E29" s="543"/>
      <c r="F29" s="543"/>
      <c r="G29" s="543"/>
      <c r="H29" s="543"/>
      <c r="I29" s="543"/>
      <c r="J29" s="544"/>
      <c r="K29" s="91"/>
      <c r="L29" s="548" t="s">
        <v>49</v>
      </c>
      <c r="M29" s="549"/>
      <c r="N29" s="88"/>
      <c r="O29" s="550" t="s">
        <v>48</v>
      </c>
      <c r="P29" s="551"/>
      <c r="Q29" s="69"/>
      <c r="R29" s="51"/>
      <c r="T29" s="230" t="s">
        <v>92</v>
      </c>
    </row>
    <row r="30" spans="1:27" s="52" customFormat="1" ht="15" customHeight="1" x14ac:dyDescent="0.2">
      <c r="A30" s="62"/>
      <c r="B30" s="97"/>
      <c r="C30" s="91"/>
      <c r="D30" s="91"/>
      <c r="E30" s="91"/>
      <c r="F30" s="91"/>
      <c r="G30" s="91"/>
      <c r="H30" s="91"/>
      <c r="I30" s="91"/>
      <c r="J30" s="91"/>
      <c r="K30" s="91"/>
      <c r="L30" s="91"/>
      <c r="M30" s="91"/>
      <c r="N30" s="91"/>
      <c r="O30" s="91"/>
      <c r="P30" s="91"/>
      <c r="Q30" s="69"/>
      <c r="R30" s="51"/>
    </row>
    <row r="31" spans="1:27" s="52" customFormat="1" ht="30" customHeight="1" x14ac:dyDescent="0.2">
      <c r="A31" s="62"/>
      <c r="B31" s="97"/>
      <c r="C31" s="556" t="s">
        <v>50</v>
      </c>
      <c r="D31" s="557"/>
      <c r="E31" s="557"/>
      <c r="F31" s="557"/>
      <c r="G31" s="557"/>
      <c r="H31" s="557"/>
      <c r="I31" s="557"/>
      <c r="J31" s="558"/>
      <c r="K31" s="91"/>
      <c r="L31" s="559" t="s">
        <v>115</v>
      </c>
      <c r="M31" s="560"/>
      <c r="N31" s="91"/>
      <c r="O31" s="561" t="s">
        <v>115</v>
      </c>
      <c r="P31" s="562"/>
      <c r="Q31" s="69"/>
      <c r="R31" s="61"/>
    </row>
    <row r="32" spans="1:27" s="52" customFormat="1" ht="15" customHeight="1" x14ac:dyDescent="0.2">
      <c r="A32" s="62"/>
      <c r="B32" s="97"/>
      <c r="C32" s="91"/>
      <c r="D32" s="91"/>
      <c r="E32" s="91"/>
      <c r="F32" s="91"/>
      <c r="G32" s="91"/>
      <c r="H32" s="91"/>
      <c r="I32" s="91"/>
      <c r="J32" s="91"/>
      <c r="K32" s="91"/>
      <c r="L32" s="125"/>
      <c r="M32" s="125"/>
      <c r="N32" s="91"/>
      <c r="O32" s="258"/>
      <c r="P32" s="258"/>
      <c r="Q32" s="69"/>
      <c r="R32" s="51"/>
    </row>
    <row r="33" spans="1:18" s="52" customFormat="1" ht="30" customHeight="1" x14ac:dyDescent="0.2">
      <c r="A33" s="62"/>
      <c r="B33" s="97"/>
      <c r="C33" s="556" t="s">
        <v>51</v>
      </c>
      <c r="D33" s="557"/>
      <c r="E33" s="557"/>
      <c r="F33" s="557"/>
      <c r="G33" s="557"/>
      <c r="H33" s="557"/>
      <c r="I33" s="557"/>
      <c r="J33" s="558"/>
      <c r="K33" s="91"/>
      <c r="L33" s="559" t="s">
        <v>115</v>
      </c>
      <c r="M33" s="560"/>
      <c r="N33" s="91"/>
      <c r="O33" s="561" t="s">
        <v>115</v>
      </c>
      <c r="P33" s="562"/>
      <c r="Q33" s="69"/>
      <c r="R33" s="61"/>
    </row>
    <row r="34" spans="1:18" s="52" customFormat="1" ht="15" customHeight="1" x14ac:dyDescent="0.2">
      <c r="A34" s="62"/>
      <c r="B34" s="97"/>
      <c r="C34" s="91"/>
      <c r="D34" s="91"/>
      <c r="E34" s="91"/>
      <c r="F34" s="91"/>
      <c r="G34" s="91"/>
      <c r="H34" s="91"/>
      <c r="I34" s="91"/>
      <c r="J34" s="91"/>
      <c r="K34" s="91"/>
      <c r="L34" s="125"/>
      <c r="M34" s="125"/>
      <c r="N34" s="91"/>
      <c r="O34" s="258"/>
      <c r="P34" s="258"/>
      <c r="Q34" s="69"/>
      <c r="R34" s="51"/>
    </row>
    <row r="35" spans="1:18" s="52" customFormat="1" ht="30" customHeight="1" x14ac:dyDescent="0.2">
      <c r="A35" s="62"/>
      <c r="B35" s="97"/>
      <c r="C35" s="556" t="s">
        <v>52</v>
      </c>
      <c r="D35" s="557"/>
      <c r="E35" s="557"/>
      <c r="F35" s="557"/>
      <c r="G35" s="557"/>
      <c r="H35" s="557"/>
      <c r="I35" s="557"/>
      <c r="J35" s="558"/>
      <c r="K35" s="91"/>
      <c r="L35" s="559" t="s">
        <v>115</v>
      </c>
      <c r="M35" s="560"/>
      <c r="N35" s="91"/>
      <c r="O35" s="561" t="s">
        <v>115</v>
      </c>
      <c r="P35" s="562"/>
      <c r="Q35" s="69"/>
      <c r="R35" s="61"/>
    </row>
    <row r="36" spans="1:18" s="52" customFormat="1" ht="20.100000000000001" customHeight="1" x14ac:dyDescent="0.2">
      <c r="A36" s="62"/>
      <c r="B36" s="97"/>
      <c r="C36" s="91"/>
      <c r="D36" s="91"/>
      <c r="E36" s="91"/>
      <c r="F36" s="91"/>
      <c r="G36" s="91"/>
      <c r="H36" s="91"/>
      <c r="I36" s="91"/>
      <c r="J36" s="91"/>
      <c r="K36" s="91"/>
      <c r="L36" s="125"/>
      <c r="M36" s="125"/>
      <c r="N36" s="91"/>
      <c r="O36" s="258"/>
      <c r="P36" s="258"/>
      <c r="Q36" s="69"/>
      <c r="R36" s="61"/>
    </row>
    <row r="37" spans="1:18" s="52" customFormat="1" ht="30" customHeight="1" x14ac:dyDescent="0.2">
      <c r="A37" s="62"/>
      <c r="B37" s="97"/>
      <c r="C37" s="556" t="s">
        <v>53</v>
      </c>
      <c r="D37" s="557"/>
      <c r="E37" s="557"/>
      <c r="F37" s="557"/>
      <c r="G37" s="557"/>
      <c r="H37" s="557"/>
      <c r="I37" s="557"/>
      <c r="J37" s="558"/>
      <c r="K37" s="91"/>
      <c r="L37" s="597"/>
      <c r="M37" s="598"/>
      <c r="N37" s="91"/>
      <c r="O37" s="561">
        <f>L37*F23</f>
        <v>0</v>
      </c>
      <c r="P37" s="562"/>
      <c r="Q37" s="69"/>
      <c r="R37" s="61"/>
    </row>
    <row r="38" spans="1:18" s="52" customFormat="1" ht="20.100000000000001" customHeight="1" x14ac:dyDescent="0.2">
      <c r="A38" s="23"/>
      <c r="B38" s="120"/>
      <c r="C38" s="103"/>
      <c r="D38" s="103"/>
      <c r="E38" s="103"/>
      <c r="F38" s="103"/>
      <c r="G38" s="103"/>
      <c r="H38" s="103"/>
      <c r="I38" s="103"/>
      <c r="J38" s="103"/>
      <c r="K38" s="103"/>
      <c r="L38" s="145"/>
      <c r="M38" s="145"/>
      <c r="N38" s="103"/>
      <c r="O38" s="259"/>
      <c r="P38" s="259"/>
      <c r="Q38" s="117"/>
      <c r="R38" s="67"/>
    </row>
    <row r="39" spans="1:18" s="52" customFormat="1" ht="30" customHeight="1" x14ac:dyDescent="0.2">
      <c r="A39" s="62"/>
      <c r="B39" s="97"/>
      <c r="C39" s="556" t="s">
        <v>54</v>
      </c>
      <c r="D39" s="557"/>
      <c r="E39" s="557"/>
      <c r="F39" s="557"/>
      <c r="G39" s="557"/>
      <c r="H39" s="557"/>
      <c r="I39" s="557"/>
      <c r="J39" s="558"/>
      <c r="K39" s="91"/>
      <c r="L39" s="701"/>
      <c r="M39" s="702"/>
      <c r="N39" s="88"/>
      <c r="O39" s="703">
        <f>F23*L39</f>
        <v>0</v>
      </c>
      <c r="P39" s="704"/>
      <c r="Q39" s="69"/>
      <c r="R39" s="51"/>
    </row>
    <row r="40" spans="1:18" s="52" customFormat="1" ht="15" customHeight="1" x14ac:dyDescent="0.2">
      <c r="A40" s="62"/>
      <c r="B40" s="97"/>
      <c r="C40" s="91"/>
      <c r="D40" s="91"/>
      <c r="E40" s="91"/>
      <c r="F40" s="91"/>
      <c r="G40" s="91"/>
      <c r="H40" s="91"/>
      <c r="I40" s="91"/>
      <c r="J40" s="91"/>
      <c r="K40" s="91"/>
      <c r="L40" s="125"/>
      <c r="M40" s="125"/>
      <c r="N40" s="91"/>
      <c r="O40" s="258"/>
      <c r="P40" s="258"/>
      <c r="Q40" s="69"/>
      <c r="R40" s="51"/>
    </row>
    <row r="41" spans="1:18" s="52" customFormat="1" ht="30" customHeight="1" x14ac:dyDescent="0.2">
      <c r="A41" s="62"/>
      <c r="B41" s="97"/>
      <c r="C41" s="556" t="s">
        <v>120</v>
      </c>
      <c r="D41" s="557"/>
      <c r="E41" s="557"/>
      <c r="F41" s="557"/>
      <c r="G41" s="557"/>
      <c r="H41" s="557"/>
      <c r="I41" s="557"/>
      <c r="J41" s="558"/>
      <c r="K41" s="91"/>
      <c r="L41" s="701"/>
      <c r="M41" s="702"/>
      <c r="N41" s="88"/>
      <c r="O41" s="703">
        <f>F23*L41</f>
        <v>0</v>
      </c>
      <c r="P41" s="704"/>
      <c r="Q41" s="69"/>
      <c r="R41" s="61"/>
    </row>
    <row r="42" spans="1:18" s="52" customFormat="1" ht="15" customHeight="1" x14ac:dyDescent="0.2">
      <c r="A42" s="62"/>
      <c r="B42" s="97"/>
      <c r="C42" s="91"/>
      <c r="D42" s="91"/>
      <c r="E42" s="91"/>
      <c r="F42" s="91"/>
      <c r="G42" s="91"/>
      <c r="H42" s="91"/>
      <c r="I42" s="91"/>
      <c r="J42" s="91"/>
      <c r="K42" s="91"/>
      <c r="L42" s="125"/>
      <c r="M42" s="125"/>
      <c r="N42" s="91"/>
      <c r="O42" s="258"/>
      <c r="P42" s="258"/>
      <c r="Q42" s="69"/>
      <c r="R42" s="51"/>
    </row>
    <row r="43" spans="1:18" s="52" customFormat="1" ht="30" customHeight="1" x14ac:dyDescent="0.2">
      <c r="A43" s="62"/>
      <c r="B43" s="97"/>
      <c r="C43" s="556" t="s">
        <v>121</v>
      </c>
      <c r="D43" s="557"/>
      <c r="E43" s="557"/>
      <c r="F43" s="557"/>
      <c r="G43" s="557"/>
      <c r="H43" s="557"/>
      <c r="I43" s="557"/>
      <c r="J43" s="558"/>
      <c r="K43" s="91"/>
      <c r="L43" s="701"/>
      <c r="M43" s="702"/>
      <c r="N43" s="88"/>
      <c r="O43" s="703">
        <f>F23*L43</f>
        <v>0</v>
      </c>
      <c r="P43" s="704"/>
      <c r="Q43" s="69"/>
      <c r="R43" s="61"/>
    </row>
    <row r="44" spans="1:18" s="52" customFormat="1" ht="15" customHeight="1" x14ac:dyDescent="0.2">
      <c r="A44" s="62"/>
      <c r="B44" s="97"/>
      <c r="C44" s="91"/>
      <c r="D44" s="91"/>
      <c r="E44" s="91"/>
      <c r="F44" s="91"/>
      <c r="G44" s="91"/>
      <c r="H44" s="91"/>
      <c r="I44" s="91"/>
      <c r="J44" s="91"/>
      <c r="K44" s="91"/>
      <c r="L44" s="125"/>
      <c r="M44" s="125"/>
      <c r="N44" s="91"/>
      <c r="O44" s="258"/>
      <c r="P44" s="258"/>
      <c r="Q44" s="69"/>
      <c r="R44" s="51"/>
    </row>
    <row r="45" spans="1:18" s="52" customFormat="1" ht="30" customHeight="1" x14ac:dyDescent="0.2">
      <c r="A45" s="62"/>
      <c r="B45" s="97"/>
      <c r="C45" s="556" t="s">
        <v>122</v>
      </c>
      <c r="D45" s="557"/>
      <c r="E45" s="557"/>
      <c r="F45" s="557"/>
      <c r="G45" s="557"/>
      <c r="H45" s="557"/>
      <c r="I45" s="557"/>
      <c r="J45" s="558"/>
      <c r="K45" s="91"/>
      <c r="L45" s="701"/>
      <c r="M45" s="702"/>
      <c r="N45" s="88"/>
      <c r="O45" s="703">
        <f>F23*L45</f>
        <v>0</v>
      </c>
      <c r="P45" s="704"/>
      <c r="Q45" s="69"/>
      <c r="R45" s="61"/>
    </row>
    <row r="46" spans="1:18" s="52" customFormat="1" ht="20.100000000000001" customHeight="1" x14ac:dyDescent="0.2">
      <c r="A46" s="62"/>
      <c r="B46" s="97"/>
      <c r="C46" s="91"/>
      <c r="D46" s="91"/>
      <c r="E46" s="91"/>
      <c r="F46" s="91"/>
      <c r="G46" s="91"/>
      <c r="H46" s="91"/>
      <c r="I46" s="91"/>
      <c r="J46" s="91"/>
      <c r="K46" s="91"/>
      <c r="L46" s="125"/>
      <c r="M46" s="125"/>
      <c r="N46" s="91"/>
      <c r="O46" s="258"/>
      <c r="P46" s="258"/>
      <c r="Q46" s="69"/>
      <c r="R46" s="61"/>
    </row>
    <row r="47" spans="1:18" s="52" customFormat="1" ht="30" customHeight="1" x14ac:dyDescent="0.2">
      <c r="A47" s="62"/>
      <c r="B47" s="97"/>
      <c r="C47" s="556" t="s">
        <v>56</v>
      </c>
      <c r="D47" s="557"/>
      <c r="E47" s="557"/>
      <c r="F47" s="557"/>
      <c r="G47" s="557"/>
      <c r="H47" s="557"/>
      <c r="I47" s="557"/>
      <c r="J47" s="558"/>
      <c r="K47" s="91"/>
      <c r="L47" s="559" t="s">
        <v>115</v>
      </c>
      <c r="M47" s="560"/>
      <c r="N47" s="91"/>
      <c r="O47" s="561" t="s">
        <v>115</v>
      </c>
      <c r="P47" s="562"/>
      <c r="Q47" s="69"/>
      <c r="R47" s="61"/>
    </row>
    <row r="48" spans="1:18" s="52" customFormat="1" ht="15" customHeight="1" x14ac:dyDescent="0.2">
      <c r="A48" s="62"/>
      <c r="B48" s="97"/>
      <c r="C48" s="104"/>
      <c r="D48" s="104"/>
      <c r="E48" s="104"/>
      <c r="F48" s="104"/>
      <c r="G48" s="104"/>
      <c r="H48" s="104"/>
      <c r="I48" s="104"/>
      <c r="J48" s="104"/>
      <c r="K48" s="104"/>
      <c r="L48" s="130"/>
      <c r="M48" s="130"/>
      <c r="N48" s="104"/>
      <c r="O48" s="104"/>
      <c r="P48" s="104"/>
      <c r="Q48" s="69"/>
      <c r="R48" s="51"/>
    </row>
    <row r="49" spans="1:20" s="52" customFormat="1" ht="30" customHeight="1" x14ac:dyDescent="0.2">
      <c r="A49" s="62"/>
      <c r="B49" s="97"/>
      <c r="C49" s="594" t="s">
        <v>57</v>
      </c>
      <c r="D49" s="595"/>
      <c r="E49" s="595"/>
      <c r="F49" s="595"/>
      <c r="G49" s="595"/>
      <c r="H49" s="595"/>
      <c r="I49" s="595"/>
      <c r="J49" s="596"/>
      <c r="K49" s="91"/>
      <c r="L49" s="559">
        <f>L37+L39+L41+L43+L45</f>
        <v>0</v>
      </c>
      <c r="M49" s="560"/>
      <c r="N49" s="91"/>
      <c r="O49" s="561">
        <f>O37+O39+O41+O43+O45</f>
        <v>0</v>
      </c>
      <c r="P49" s="562"/>
      <c r="Q49" s="69"/>
      <c r="R49" s="51"/>
    </row>
    <row r="50" spans="1:20" s="52" customFormat="1" ht="15" customHeight="1" x14ac:dyDescent="0.2">
      <c r="A50" s="62"/>
      <c r="B50" s="68"/>
      <c r="C50" s="104"/>
      <c r="D50" s="104"/>
      <c r="E50" s="104"/>
      <c r="F50" s="104"/>
      <c r="G50" s="104"/>
      <c r="H50" s="104"/>
      <c r="I50" s="104"/>
      <c r="J50" s="104"/>
      <c r="K50" s="104"/>
      <c r="L50" s="104"/>
      <c r="M50" s="104"/>
      <c r="N50" s="104"/>
      <c r="O50" s="104"/>
      <c r="P50" s="104"/>
      <c r="Q50" s="69"/>
      <c r="R50" s="51"/>
    </row>
    <row r="51" spans="1:20" s="52" customFormat="1" ht="30" customHeight="1" x14ac:dyDescent="0.2">
      <c r="A51" s="62"/>
      <c r="B51" s="97"/>
      <c r="C51" s="563" t="s">
        <v>65</v>
      </c>
      <c r="D51" s="564"/>
      <c r="E51" s="564"/>
      <c r="F51" s="564"/>
      <c r="G51" s="565"/>
      <c r="H51" s="84"/>
      <c r="I51" s="566">
        <f>O49</f>
        <v>0</v>
      </c>
      <c r="J51" s="567"/>
      <c r="K51" s="567"/>
      <c r="L51" s="567"/>
      <c r="M51" s="567"/>
      <c r="N51" s="567"/>
      <c r="O51" s="567"/>
      <c r="P51" s="568"/>
      <c r="Q51" s="69"/>
      <c r="R51" s="61"/>
      <c r="S51" s="59"/>
    </row>
    <row r="52" spans="1:20" s="52" customFormat="1" ht="15" customHeight="1" x14ac:dyDescent="0.2">
      <c r="A52" s="62"/>
      <c r="B52" s="97"/>
      <c r="C52" s="104"/>
      <c r="D52" s="104"/>
      <c r="E52" s="61"/>
      <c r="F52" s="108"/>
      <c r="G52" s="108"/>
      <c r="H52" s="108"/>
      <c r="I52" s="109"/>
      <c r="J52" s="109"/>
      <c r="K52" s="109"/>
      <c r="L52" s="109"/>
      <c r="M52" s="109"/>
      <c r="N52" s="109"/>
      <c r="O52" s="109"/>
      <c r="P52" s="109"/>
      <c r="Q52" s="69"/>
      <c r="R52" s="61"/>
      <c r="S52" s="59"/>
    </row>
    <row r="53" spans="1:20" s="52" customFormat="1" ht="30" customHeight="1" x14ac:dyDescent="0.2">
      <c r="A53" s="62"/>
      <c r="B53" s="97"/>
      <c r="C53" s="585" t="s">
        <v>62</v>
      </c>
      <c r="D53" s="587"/>
      <c r="E53" s="85"/>
      <c r="F53" s="592">
        <v>0</v>
      </c>
      <c r="G53" s="593"/>
      <c r="H53" s="231"/>
      <c r="I53" s="566">
        <f>I51*F53</f>
        <v>0</v>
      </c>
      <c r="J53" s="567"/>
      <c r="K53" s="567"/>
      <c r="L53" s="567"/>
      <c r="M53" s="567"/>
      <c r="N53" s="567"/>
      <c r="O53" s="567"/>
      <c r="P53" s="568"/>
      <c r="Q53" s="69"/>
      <c r="R53" s="61"/>
      <c r="S53" s="59"/>
    </row>
    <row r="54" spans="1:20" s="52" customFormat="1" ht="15" customHeight="1" x14ac:dyDescent="0.2">
      <c r="A54" s="62"/>
      <c r="B54" s="97"/>
      <c r="C54" s="91"/>
      <c r="D54" s="91"/>
      <c r="E54" s="61"/>
      <c r="F54" s="108"/>
      <c r="G54" s="108"/>
      <c r="H54" s="108"/>
      <c r="I54" s="109"/>
      <c r="J54" s="109"/>
      <c r="K54" s="109"/>
      <c r="L54" s="109"/>
      <c r="M54" s="109"/>
      <c r="N54" s="109"/>
      <c r="O54" s="109"/>
      <c r="P54" s="109"/>
      <c r="Q54" s="69"/>
      <c r="R54" s="61"/>
      <c r="S54" s="61"/>
    </row>
    <row r="55" spans="1:20" s="52" customFormat="1" ht="30" customHeight="1" x14ac:dyDescent="0.2">
      <c r="A55" s="62"/>
      <c r="B55" s="97"/>
      <c r="C55" s="531" t="s">
        <v>59</v>
      </c>
      <c r="D55" s="573"/>
      <c r="E55" s="573"/>
      <c r="F55" s="573"/>
      <c r="G55" s="532"/>
      <c r="H55" s="80"/>
      <c r="I55" s="566">
        <f>I53+I51</f>
        <v>0</v>
      </c>
      <c r="J55" s="567"/>
      <c r="K55" s="567"/>
      <c r="L55" s="567"/>
      <c r="M55" s="567"/>
      <c r="N55" s="567"/>
      <c r="O55" s="567"/>
      <c r="P55" s="568"/>
      <c r="Q55" s="69"/>
      <c r="R55" s="61"/>
      <c r="S55" s="59"/>
    </row>
    <row r="56" spans="1:20" s="52" customFormat="1" ht="15" hidden="1" customHeight="1" x14ac:dyDescent="0.2">
      <c r="A56" s="62"/>
      <c r="B56" s="68"/>
      <c r="C56" s="81"/>
      <c r="D56" s="81"/>
      <c r="E56" s="81"/>
      <c r="F56" s="81"/>
      <c r="G56" s="81"/>
      <c r="H56" s="81"/>
      <c r="I56" s="81"/>
      <c r="J56" s="81"/>
      <c r="K56" s="81"/>
      <c r="L56" s="81"/>
      <c r="M56" s="81"/>
      <c r="N56" s="81"/>
      <c r="O56" s="81"/>
      <c r="P56" s="81"/>
      <c r="Q56" s="69"/>
      <c r="R56" s="51"/>
    </row>
    <row r="57" spans="1:20" s="52" customFormat="1" ht="30" hidden="1" customHeight="1" x14ac:dyDescent="0.2">
      <c r="A57" s="62"/>
      <c r="B57" s="68"/>
      <c r="C57" s="574" t="s">
        <v>99</v>
      </c>
      <c r="D57" s="575"/>
      <c r="E57" s="575"/>
      <c r="F57" s="575"/>
      <c r="G57" s="575"/>
      <c r="H57" s="575"/>
      <c r="I57" s="575"/>
      <c r="J57" s="575"/>
      <c r="K57" s="575"/>
      <c r="L57" s="575"/>
      <c r="M57" s="575"/>
      <c r="N57" s="575"/>
      <c r="O57" s="575"/>
      <c r="P57" s="576"/>
      <c r="Q57" s="69"/>
      <c r="R57" s="61"/>
      <c r="T57" s="230" t="s">
        <v>88</v>
      </c>
    </row>
    <row r="58" spans="1:20" s="52" customFormat="1" ht="106.5" hidden="1" customHeight="1" x14ac:dyDescent="0.2">
      <c r="A58" s="62"/>
      <c r="B58" s="68"/>
      <c r="C58" s="577"/>
      <c r="D58" s="578"/>
      <c r="E58" s="578"/>
      <c r="F58" s="578"/>
      <c r="G58" s="578"/>
      <c r="H58" s="578"/>
      <c r="I58" s="578"/>
      <c r="J58" s="578"/>
      <c r="K58" s="578"/>
      <c r="L58" s="578"/>
      <c r="M58" s="578"/>
      <c r="N58" s="578"/>
      <c r="O58" s="578"/>
      <c r="P58" s="579"/>
      <c r="Q58" s="66"/>
      <c r="R58" s="51"/>
      <c r="T58" s="230" t="s">
        <v>89</v>
      </c>
    </row>
    <row r="59" spans="1:20" s="52" customFormat="1" ht="15" hidden="1" customHeight="1" x14ac:dyDescent="0.2">
      <c r="A59" s="62"/>
      <c r="B59" s="97"/>
      <c r="C59" s="156"/>
      <c r="D59" s="156"/>
      <c r="E59" s="156"/>
      <c r="F59" s="156"/>
      <c r="G59" s="156"/>
      <c r="H59" s="156"/>
      <c r="I59" s="156"/>
      <c r="J59" s="156"/>
      <c r="K59" s="156"/>
      <c r="L59" s="156"/>
      <c r="M59" s="156"/>
      <c r="N59" s="156"/>
      <c r="O59" s="156"/>
      <c r="P59" s="156"/>
      <c r="Q59" s="69"/>
      <c r="R59" s="51"/>
    </row>
    <row r="60" spans="1:20" s="52" customFormat="1" ht="30" hidden="1" customHeight="1" x14ac:dyDescent="0.2">
      <c r="A60" s="62"/>
      <c r="B60" s="68"/>
      <c r="C60" s="574" t="s">
        <v>67</v>
      </c>
      <c r="D60" s="580"/>
      <c r="E60" s="580"/>
      <c r="F60" s="580"/>
      <c r="G60" s="580"/>
      <c r="H60" s="580"/>
      <c r="I60" s="580"/>
      <c r="J60" s="580"/>
      <c r="K60" s="580"/>
      <c r="L60" s="580"/>
      <c r="M60" s="580"/>
      <c r="N60" s="580"/>
      <c r="O60" s="580"/>
      <c r="P60" s="581"/>
      <c r="Q60" s="66"/>
      <c r="R60" s="51"/>
    </row>
    <row r="61" spans="1:20" s="52" customFormat="1" ht="33" hidden="1" customHeight="1" x14ac:dyDescent="0.2">
      <c r="A61" s="62"/>
      <c r="B61" s="68"/>
      <c r="C61" s="582"/>
      <c r="D61" s="583"/>
      <c r="E61" s="583"/>
      <c r="F61" s="583"/>
      <c r="G61" s="583"/>
      <c r="H61" s="583"/>
      <c r="I61" s="583"/>
      <c r="J61" s="583"/>
      <c r="K61" s="583"/>
      <c r="L61" s="583"/>
      <c r="M61" s="583"/>
      <c r="N61" s="583"/>
      <c r="O61" s="583"/>
      <c r="P61" s="584"/>
      <c r="Q61" s="66"/>
      <c r="R61" s="51"/>
    </row>
    <row r="62" spans="1:20" s="52" customFormat="1" ht="15" customHeight="1" x14ac:dyDescent="0.2">
      <c r="A62" s="62"/>
      <c r="B62" s="97"/>
      <c r="C62" s="104"/>
      <c r="D62" s="104"/>
      <c r="E62" s="61"/>
      <c r="F62" s="108"/>
      <c r="G62" s="108"/>
      <c r="H62" s="108"/>
      <c r="I62" s="109"/>
      <c r="J62" s="109"/>
      <c r="K62" s="109"/>
      <c r="L62" s="109"/>
      <c r="M62" s="109"/>
      <c r="N62" s="109"/>
      <c r="O62" s="109"/>
      <c r="P62" s="109"/>
      <c r="Q62" s="69"/>
      <c r="R62" s="61"/>
      <c r="S62" s="59"/>
    </row>
    <row r="63" spans="1:20" s="52" customFormat="1" ht="30" customHeight="1" x14ac:dyDescent="0.2">
      <c r="A63" s="62"/>
      <c r="B63" s="97"/>
      <c r="C63" s="585" t="s">
        <v>60</v>
      </c>
      <c r="D63" s="586"/>
      <c r="E63" s="586"/>
      <c r="F63" s="586"/>
      <c r="G63" s="587"/>
      <c r="H63" s="231"/>
      <c r="I63" s="566">
        <f>I55*0.19</f>
        <v>0</v>
      </c>
      <c r="J63" s="567"/>
      <c r="K63" s="567"/>
      <c r="L63" s="567"/>
      <c r="M63" s="567"/>
      <c r="N63" s="567"/>
      <c r="O63" s="567"/>
      <c r="P63" s="568"/>
      <c r="Q63" s="69"/>
      <c r="R63" s="61"/>
      <c r="S63" s="59"/>
    </row>
    <row r="64" spans="1:20" s="52" customFormat="1" ht="15" customHeight="1" x14ac:dyDescent="0.2">
      <c r="A64" s="62"/>
      <c r="B64" s="97"/>
      <c r="C64" s="91"/>
      <c r="D64" s="91"/>
      <c r="E64" s="61"/>
      <c r="F64" s="108"/>
      <c r="G64" s="108"/>
      <c r="H64" s="108"/>
      <c r="I64" s="109"/>
      <c r="J64" s="109"/>
      <c r="K64" s="109"/>
      <c r="L64" s="109"/>
      <c r="M64" s="109"/>
      <c r="N64" s="109"/>
      <c r="O64" s="109"/>
      <c r="P64" s="109"/>
      <c r="Q64" s="69"/>
      <c r="R64" s="61"/>
      <c r="S64" s="61"/>
    </row>
    <row r="65" spans="1:20" s="52" customFormat="1" ht="30" customHeight="1" x14ac:dyDescent="0.2">
      <c r="A65" s="62"/>
      <c r="B65" s="97"/>
      <c r="C65" s="531" t="s">
        <v>61</v>
      </c>
      <c r="D65" s="573"/>
      <c r="E65" s="573"/>
      <c r="F65" s="573"/>
      <c r="G65" s="532"/>
      <c r="H65" s="80"/>
      <c r="I65" s="606">
        <f>I63+I55</f>
        <v>0</v>
      </c>
      <c r="J65" s="607"/>
      <c r="K65" s="607"/>
      <c r="L65" s="607"/>
      <c r="M65" s="607"/>
      <c r="N65" s="607"/>
      <c r="O65" s="607"/>
      <c r="P65" s="608"/>
      <c r="Q65" s="69"/>
      <c r="R65" s="61"/>
      <c r="S65" s="59"/>
    </row>
    <row r="66" spans="1:20" s="52" customFormat="1" ht="30" customHeight="1" x14ac:dyDescent="0.2">
      <c r="A66" s="62"/>
      <c r="B66" s="71"/>
      <c r="C66" s="136"/>
      <c r="D66" s="136"/>
      <c r="E66" s="157"/>
      <c r="F66" s="157"/>
      <c r="G66" s="157"/>
      <c r="H66" s="157"/>
      <c r="I66" s="157"/>
      <c r="J66" s="157"/>
      <c r="K66" s="157"/>
      <c r="L66" s="157"/>
      <c r="M66" s="157"/>
      <c r="N66" s="157"/>
      <c r="O66" s="157"/>
      <c r="P66" s="157"/>
      <c r="Q66" s="72"/>
      <c r="R66" s="61"/>
    </row>
    <row r="67" spans="1:20" s="52" customFormat="1" ht="15" customHeight="1" x14ac:dyDescent="0.2">
      <c r="A67" s="158"/>
      <c r="B67" s="159"/>
      <c r="C67" s="91"/>
      <c r="D67" s="91"/>
      <c r="E67" s="91"/>
      <c r="F67" s="91"/>
      <c r="G67" s="91"/>
      <c r="H67" s="91"/>
      <c r="I67" s="91"/>
      <c r="J67" s="91"/>
      <c r="K67" s="91"/>
      <c r="L67" s="91"/>
      <c r="M67" s="91"/>
      <c r="N67" s="91"/>
      <c r="O67" s="91"/>
      <c r="P67" s="91"/>
      <c r="Q67" s="59"/>
      <c r="R67" s="51"/>
      <c r="T67" s="12"/>
    </row>
    <row r="68" spans="1:20" s="52" customFormat="1" ht="30" customHeight="1" x14ac:dyDescent="0.2">
      <c r="A68" s="158"/>
      <c r="B68" s="159"/>
      <c r="C68" s="91"/>
      <c r="D68" s="91"/>
      <c r="E68" s="88"/>
      <c r="F68" s="88"/>
      <c r="G68" s="88"/>
      <c r="H68" s="88"/>
      <c r="I68" s="88"/>
      <c r="J68" s="88"/>
      <c r="K68" s="88"/>
      <c r="L68" s="88"/>
      <c r="M68" s="88"/>
      <c r="N68" s="88"/>
      <c r="O68" s="88"/>
      <c r="P68" s="88"/>
      <c r="Q68" s="59"/>
      <c r="R68" s="51"/>
      <c r="T68" s="29"/>
    </row>
    <row r="69" spans="1:20" s="52" customFormat="1" ht="15" customHeight="1" x14ac:dyDescent="0.2">
      <c r="A69" s="158"/>
      <c r="B69" s="159"/>
      <c r="C69" s="91"/>
      <c r="D69" s="91"/>
      <c r="E69" s="91"/>
      <c r="F69" s="91"/>
      <c r="G69" s="91"/>
      <c r="H69" s="91"/>
      <c r="I69" s="91"/>
      <c r="J69" s="91"/>
      <c r="K69" s="91"/>
      <c r="L69" s="91"/>
      <c r="M69" s="91"/>
      <c r="N69" s="91"/>
      <c r="O69" s="91"/>
      <c r="P69" s="91"/>
      <c r="Q69" s="59"/>
      <c r="R69" s="51"/>
      <c r="T69" s="29"/>
    </row>
    <row r="70" spans="1:20" s="52" customFormat="1" ht="30" customHeight="1" x14ac:dyDescent="0.2">
      <c r="A70" s="158"/>
      <c r="B70" s="159"/>
      <c r="C70" s="91"/>
      <c r="D70" s="91"/>
      <c r="E70" s="88"/>
      <c r="F70" s="88"/>
      <c r="G70" s="88"/>
      <c r="H70" s="88"/>
      <c r="I70" s="88"/>
      <c r="J70" s="88"/>
      <c r="K70" s="88"/>
      <c r="L70" s="88"/>
      <c r="M70" s="88"/>
      <c r="N70" s="88"/>
      <c r="O70" s="88"/>
      <c r="P70" s="88"/>
      <c r="Q70" s="59"/>
      <c r="R70" s="51"/>
      <c r="T70" s="12"/>
    </row>
    <row r="71" spans="1:20" s="52" customFormat="1" ht="15" customHeight="1" x14ac:dyDescent="0.2">
      <c r="A71" s="158"/>
      <c r="B71" s="159"/>
      <c r="C71" s="91"/>
      <c r="D71" s="91"/>
      <c r="E71" s="91"/>
      <c r="F71" s="91"/>
      <c r="G71" s="91"/>
      <c r="H71" s="91"/>
      <c r="I71" s="91"/>
      <c r="J71" s="91"/>
      <c r="K71" s="91"/>
      <c r="L71" s="91"/>
      <c r="M71" s="91"/>
      <c r="N71" s="91"/>
      <c r="O71" s="91"/>
      <c r="P71" s="91"/>
      <c r="Q71" s="59"/>
      <c r="R71" s="51"/>
      <c r="T71" s="12"/>
    </row>
    <row r="72" spans="1:20" s="52" customFormat="1" ht="30" customHeight="1" x14ac:dyDescent="0.2">
      <c r="A72" s="158"/>
      <c r="B72" s="159"/>
      <c r="C72" s="91"/>
      <c r="D72" s="91"/>
      <c r="E72" s="88"/>
      <c r="F72" s="88"/>
      <c r="G72" s="88"/>
      <c r="H72" s="88"/>
      <c r="I72" s="88"/>
      <c r="J72" s="88"/>
      <c r="K72" s="88"/>
      <c r="L72" s="88"/>
      <c r="M72" s="88"/>
      <c r="N72" s="88"/>
      <c r="O72" s="88"/>
      <c r="P72" s="88"/>
      <c r="Q72" s="59"/>
      <c r="R72" s="51"/>
      <c r="T72" s="29"/>
    </row>
    <row r="73" spans="1:20" s="52" customFormat="1" ht="20.100000000000001" customHeight="1" x14ac:dyDescent="0.2">
      <c r="A73" s="158"/>
      <c r="B73" s="159"/>
      <c r="C73" s="91"/>
      <c r="D73" s="91"/>
      <c r="E73" s="91"/>
      <c r="F73" s="91"/>
      <c r="G73" s="91"/>
      <c r="H73" s="91"/>
      <c r="I73" s="91"/>
      <c r="J73" s="91"/>
      <c r="K73" s="91"/>
      <c r="L73" s="91"/>
      <c r="M73" s="91"/>
      <c r="N73" s="91"/>
      <c r="O73" s="91"/>
      <c r="P73" s="91"/>
      <c r="Q73" s="59"/>
      <c r="R73" s="51"/>
      <c r="T73" s="12"/>
    </row>
    <row r="74" spans="1:20" s="56" customFormat="1" ht="30" customHeight="1" x14ac:dyDescent="0.2">
      <c r="A74" s="131"/>
      <c r="B74" s="160"/>
      <c r="C74" s="132"/>
      <c r="D74" s="132"/>
      <c r="E74" s="132"/>
      <c r="F74" s="132"/>
      <c r="G74" s="132"/>
      <c r="H74" s="132"/>
      <c r="I74" s="132"/>
      <c r="J74" s="132"/>
      <c r="K74" s="132"/>
      <c r="L74" s="132"/>
      <c r="M74" s="132"/>
      <c r="N74" s="132"/>
      <c r="O74" s="132"/>
      <c r="P74" s="132"/>
      <c r="Q74" s="60"/>
      <c r="R74" s="60"/>
    </row>
    <row r="75" spans="1:20" s="56" customFormat="1" ht="15" customHeight="1" x14ac:dyDescent="0.2">
      <c r="A75" s="131"/>
      <c r="B75" s="131"/>
      <c r="C75" s="132"/>
      <c r="D75" s="132"/>
      <c r="E75" s="132"/>
      <c r="F75" s="132"/>
      <c r="G75" s="132"/>
      <c r="H75" s="132"/>
      <c r="I75" s="132"/>
      <c r="J75" s="132"/>
      <c r="K75" s="132"/>
      <c r="L75" s="132"/>
      <c r="M75" s="132"/>
      <c r="N75" s="132"/>
      <c r="O75" s="132"/>
      <c r="P75" s="132"/>
      <c r="Q75" s="77"/>
      <c r="R75" s="77"/>
    </row>
    <row r="76" spans="1:20" s="56" customFormat="1" ht="50.1" customHeight="1" x14ac:dyDescent="0.2">
      <c r="A76" s="131"/>
      <c r="B76" s="134"/>
      <c r="C76" s="571"/>
      <c r="D76" s="571"/>
      <c r="E76" s="571"/>
      <c r="F76" s="571"/>
      <c r="G76" s="571"/>
      <c r="H76" s="571"/>
      <c r="I76" s="571"/>
      <c r="J76" s="571"/>
      <c r="K76" s="571"/>
      <c r="L76" s="571"/>
      <c r="M76" s="571"/>
      <c r="N76" s="571"/>
      <c r="O76" s="571"/>
      <c r="P76" s="571"/>
      <c r="Q76" s="60"/>
      <c r="R76" s="60"/>
    </row>
    <row r="77" spans="1:20" s="56" customFormat="1" ht="15" customHeight="1" x14ac:dyDescent="0.2">
      <c r="A77" s="63"/>
      <c r="B77" s="63"/>
      <c r="C77" s="572"/>
      <c r="D77" s="572"/>
      <c r="E77" s="572"/>
      <c r="F77" s="572"/>
      <c r="G77" s="572"/>
      <c r="H77" s="572"/>
      <c r="I77" s="572"/>
      <c r="J77" s="572"/>
      <c r="K77" s="572"/>
      <c r="L77" s="572"/>
      <c r="M77" s="572"/>
      <c r="N77" s="572"/>
      <c r="O77" s="572"/>
      <c r="P77" s="572"/>
      <c r="Q77" s="572"/>
      <c r="R77" s="572"/>
    </row>
  </sheetData>
  <sheetProtection formatCells="0" selectLockedCells="1"/>
  <mergeCells count="64">
    <mergeCell ref="B3:Q4"/>
    <mergeCell ref="E6:Q6"/>
    <mergeCell ref="B8:Q8"/>
    <mergeCell ref="C13:D14"/>
    <mergeCell ref="F13:P14"/>
    <mergeCell ref="Q13:Q14"/>
    <mergeCell ref="C16:D16"/>
    <mergeCell ref="F16:P16"/>
    <mergeCell ref="C18:D18"/>
    <mergeCell ref="F18:P18"/>
    <mergeCell ref="C20:D21"/>
    <mergeCell ref="F20:P21"/>
    <mergeCell ref="Q20:Q21"/>
    <mergeCell ref="C23:D23"/>
    <mergeCell ref="F23:P23"/>
    <mergeCell ref="C27:J29"/>
    <mergeCell ref="L27:P27"/>
    <mergeCell ref="L29:M29"/>
    <mergeCell ref="O29:P29"/>
    <mergeCell ref="C31:J31"/>
    <mergeCell ref="L31:M31"/>
    <mergeCell ref="O31:P31"/>
    <mergeCell ref="C33:J33"/>
    <mergeCell ref="L33:M33"/>
    <mergeCell ref="O33:P33"/>
    <mergeCell ref="C35:J35"/>
    <mergeCell ref="L35:M35"/>
    <mergeCell ref="O35:P35"/>
    <mergeCell ref="C37:J37"/>
    <mergeCell ref="L37:M37"/>
    <mergeCell ref="O37:P37"/>
    <mergeCell ref="C39:J39"/>
    <mergeCell ref="L39:M39"/>
    <mergeCell ref="O39:P39"/>
    <mergeCell ref="C41:J41"/>
    <mergeCell ref="L41:M41"/>
    <mergeCell ref="O41:P41"/>
    <mergeCell ref="C43:J43"/>
    <mergeCell ref="L43:M43"/>
    <mergeCell ref="O43:P43"/>
    <mergeCell ref="C45:J45"/>
    <mergeCell ref="L45:M45"/>
    <mergeCell ref="O45:P45"/>
    <mergeCell ref="C55:G55"/>
    <mergeCell ref="I55:P55"/>
    <mergeCell ref="C47:J47"/>
    <mergeCell ref="L47:M47"/>
    <mergeCell ref="O47:P47"/>
    <mergeCell ref="C49:J49"/>
    <mergeCell ref="L49:M49"/>
    <mergeCell ref="O49:P49"/>
    <mergeCell ref="C51:G51"/>
    <mergeCell ref="I51:P51"/>
    <mergeCell ref="C53:D53"/>
    <mergeCell ref="F53:G53"/>
    <mergeCell ref="I53:P53"/>
    <mergeCell ref="C76:P76"/>
    <mergeCell ref="C77:R77"/>
    <mergeCell ref="C57:P58"/>
    <mergeCell ref="C60:P61"/>
    <mergeCell ref="C63:G63"/>
    <mergeCell ref="I63:P63"/>
    <mergeCell ref="C65:G65"/>
    <mergeCell ref="I65:P65"/>
  </mergeCells>
  <pageMargins left="0.59055118110236227" right="0.39370078740157483" top="0.39370078740157483" bottom="0.31496062992125984" header="0.51181102362204722" footer="0.51181102362204722"/>
  <pageSetup paperSize="9" scale="48"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9">
    <tabColor rgb="FF92D050"/>
    <pageSetUpPr fitToPage="1"/>
  </sheetPr>
  <dimension ref="A1:AC81"/>
  <sheetViews>
    <sheetView view="pageBreakPreview" zoomScale="70" zoomScaleNormal="85" zoomScaleSheetLayoutView="70" zoomScalePageLayoutView="55" workbookViewId="0">
      <selection activeCell="F13" sqref="F13:P14"/>
    </sheetView>
  </sheetViews>
  <sheetFormatPr baseColWidth="10" defaultColWidth="11.42578125" defaultRowHeight="10.5" x14ac:dyDescent="0.2"/>
  <cols>
    <col min="1" max="1" width="8.5703125" style="57" customWidth="1"/>
    <col min="2" max="2" width="5.7109375" style="57" customWidth="1"/>
    <col min="3" max="3" width="58.5703125" style="57" customWidth="1"/>
    <col min="4" max="4" width="10.7109375" style="57" customWidth="1"/>
    <col min="5" max="7" width="5.7109375" style="57" customWidth="1"/>
    <col min="8" max="8" width="7" style="57" bestFit="1" customWidth="1"/>
    <col min="9" max="11" width="5.7109375" style="57" customWidth="1"/>
    <col min="12" max="13" width="13.7109375" style="57" customWidth="1"/>
    <col min="14" max="14" width="5.7109375" style="57" customWidth="1"/>
    <col min="15" max="16" width="13.7109375" style="57" customWidth="1"/>
    <col min="17" max="17" width="5.7109375" style="57" customWidth="1"/>
    <col min="18" max="18" width="4.7109375" style="57" customWidth="1"/>
    <col min="19" max="22" width="11.42578125" style="57"/>
    <col min="23" max="24" width="15.28515625" style="57" bestFit="1" customWidth="1"/>
    <col min="25" max="25" width="11.42578125" style="57"/>
    <col min="26" max="26" width="13.7109375" style="57" bestFit="1" customWidth="1"/>
    <col min="27" max="27" width="20.28515625" style="57" bestFit="1" customWidth="1"/>
    <col min="28" max="16384" width="11.42578125" style="57"/>
  </cols>
  <sheetData>
    <row r="1" spans="1:29" s="64" customFormat="1" ht="48.75" customHeight="1" x14ac:dyDescent="0.2">
      <c r="A1" s="58"/>
      <c r="B1" s="58"/>
      <c r="D1" s="50"/>
      <c r="E1" s="50"/>
      <c r="F1" s="50"/>
      <c r="G1" s="50"/>
      <c r="H1" s="50"/>
      <c r="I1" s="50"/>
      <c r="J1" s="50"/>
      <c r="K1" s="50"/>
      <c r="L1" s="50"/>
      <c r="M1" s="65"/>
      <c r="N1" s="65"/>
      <c r="O1" s="65"/>
      <c r="P1" s="65"/>
      <c r="Q1" s="65"/>
      <c r="R1" s="65"/>
    </row>
    <row r="2" spans="1:29" s="52" customFormat="1" ht="30" customHeight="1" x14ac:dyDescent="0.25">
      <c r="A2" s="51"/>
      <c r="B2" s="51"/>
      <c r="C2" s="51"/>
      <c r="D2" s="51"/>
      <c r="E2" s="51"/>
      <c r="F2" s="51"/>
      <c r="G2" s="51"/>
      <c r="H2" s="51"/>
      <c r="I2" s="51"/>
      <c r="J2" s="51"/>
      <c r="K2" s="51"/>
      <c r="L2" s="51"/>
      <c r="M2" s="51"/>
      <c r="N2" s="51"/>
      <c r="O2" s="51"/>
      <c r="P2" s="49"/>
      <c r="Q2" s="51"/>
      <c r="R2" s="51"/>
    </row>
    <row r="3" spans="1:29" s="52" customFormat="1" ht="20.100000000000001" customHeight="1" x14ac:dyDescent="0.2">
      <c r="A3" s="48"/>
      <c r="B3" s="509" t="e">
        <f>#REF!</f>
        <v>#REF!</v>
      </c>
      <c r="C3" s="510"/>
      <c r="D3" s="510"/>
      <c r="E3" s="510"/>
      <c r="F3" s="510"/>
      <c r="G3" s="510"/>
      <c r="H3" s="510"/>
      <c r="I3" s="510"/>
      <c r="J3" s="510"/>
      <c r="K3" s="510"/>
      <c r="L3" s="510"/>
      <c r="M3" s="510"/>
      <c r="N3" s="510"/>
      <c r="O3" s="510"/>
      <c r="P3" s="510"/>
      <c r="Q3" s="511"/>
      <c r="R3" s="51"/>
    </row>
    <row r="4" spans="1:29" s="52" customFormat="1" ht="20.100000000000001" customHeight="1" x14ac:dyDescent="0.2">
      <c r="A4" s="48"/>
      <c r="B4" s="512"/>
      <c r="C4" s="513"/>
      <c r="D4" s="513"/>
      <c r="E4" s="513"/>
      <c r="F4" s="513"/>
      <c r="G4" s="513"/>
      <c r="H4" s="513"/>
      <c r="I4" s="513"/>
      <c r="J4" s="513"/>
      <c r="K4" s="513"/>
      <c r="L4" s="513"/>
      <c r="M4" s="513"/>
      <c r="N4" s="513"/>
      <c r="O4" s="513"/>
      <c r="P4" s="513"/>
      <c r="Q4" s="514"/>
      <c r="R4" s="51"/>
    </row>
    <row r="5" spans="1:29" s="52" customFormat="1" ht="15" customHeight="1" x14ac:dyDescent="0.2">
      <c r="A5" s="48"/>
      <c r="B5" s="48"/>
      <c r="C5" s="51"/>
      <c r="D5" s="51"/>
      <c r="E5" s="51"/>
      <c r="F5" s="51"/>
      <c r="G5" s="51"/>
      <c r="H5" s="51"/>
      <c r="I5" s="51"/>
      <c r="J5" s="51"/>
      <c r="K5" s="51"/>
      <c r="L5" s="51"/>
      <c r="M5" s="51"/>
      <c r="N5" s="51"/>
      <c r="O5" s="51"/>
      <c r="P5" s="51"/>
      <c r="Q5" s="51"/>
      <c r="R5" s="51"/>
    </row>
    <row r="6" spans="1:29" s="9" customFormat="1" ht="30" customHeight="1" x14ac:dyDescent="0.2">
      <c r="A6" s="47"/>
      <c r="B6" s="70" t="s">
        <v>5</v>
      </c>
      <c r="E6" s="515"/>
      <c r="F6" s="516"/>
      <c r="G6" s="516"/>
      <c r="H6" s="516"/>
      <c r="I6" s="516"/>
      <c r="J6" s="516"/>
      <c r="K6" s="516"/>
      <c r="L6" s="516"/>
      <c r="M6" s="516"/>
      <c r="N6" s="516"/>
      <c r="O6" s="516"/>
      <c r="P6" s="516"/>
      <c r="Q6" s="517"/>
      <c r="R6" s="33"/>
      <c r="S6" s="55" t="s">
        <v>6</v>
      </c>
    </row>
    <row r="7" spans="1:29" s="11" customFormat="1" ht="30" customHeight="1" x14ac:dyDescent="0.2">
      <c r="A7" s="8"/>
      <c r="B7" s="8"/>
      <c r="C7" s="9"/>
      <c r="D7" s="9"/>
      <c r="E7" s="53"/>
      <c r="F7" s="53"/>
      <c r="G7" s="53"/>
      <c r="H7" s="53"/>
      <c r="I7" s="53"/>
      <c r="J7" s="53"/>
      <c r="K7" s="53"/>
      <c r="L7" s="53"/>
      <c r="M7" s="53"/>
      <c r="N7" s="53"/>
      <c r="O7" s="53"/>
      <c r="P7" s="53"/>
      <c r="Q7" s="53"/>
      <c r="R7" s="53"/>
      <c r="S7" s="52"/>
    </row>
    <row r="8" spans="1:29" s="30" customFormat="1" ht="50.1" customHeight="1" thickBot="1" x14ac:dyDescent="0.6">
      <c r="A8" s="28"/>
      <c r="B8" s="518" t="s">
        <v>118</v>
      </c>
      <c r="C8" s="518"/>
      <c r="D8" s="518"/>
      <c r="E8" s="518"/>
      <c r="F8" s="518"/>
      <c r="G8" s="518"/>
      <c r="H8" s="518"/>
      <c r="I8" s="518"/>
      <c r="J8" s="518"/>
      <c r="K8" s="518"/>
      <c r="L8" s="518"/>
      <c r="M8" s="518"/>
      <c r="N8" s="518"/>
      <c r="O8" s="518"/>
      <c r="P8" s="518"/>
      <c r="Q8" s="518"/>
      <c r="R8" s="28"/>
      <c r="AC8" s="261">
        <f>AA12+AA13+AA14+AA17+AA18</f>
        <v>100</v>
      </c>
    </row>
    <row r="9" spans="1:29" s="52" customFormat="1" ht="30" customHeight="1" thickTop="1" x14ac:dyDescent="0.2">
      <c r="A9" s="51"/>
      <c r="B9" s="51"/>
      <c r="C9" s="51"/>
      <c r="D9" s="51"/>
      <c r="E9" s="51"/>
      <c r="F9" s="51"/>
      <c r="G9" s="51"/>
      <c r="H9" s="51"/>
      <c r="I9" s="51"/>
      <c r="J9" s="51"/>
      <c r="K9" s="51"/>
      <c r="L9" s="51"/>
      <c r="M9" s="51"/>
      <c r="N9" s="51"/>
      <c r="O9" s="51"/>
      <c r="P9" s="51"/>
      <c r="Q9" s="51"/>
      <c r="R9" s="51"/>
    </row>
    <row r="10" spans="1:29" s="52" customFormat="1" ht="30" customHeight="1" x14ac:dyDescent="0.2">
      <c r="A10" s="51"/>
      <c r="B10" s="74"/>
      <c r="C10" s="79" t="s">
        <v>119</v>
      </c>
      <c r="D10" s="51"/>
      <c r="E10" s="51"/>
      <c r="F10" s="51"/>
      <c r="G10" s="51"/>
      <c r="H10" s="51"/>
      <c r="I10" s="51"/>
      <c r="J10" s="51"/>
      <c r="K10" s="51"/>
      <c r="L10" s="51"/>
      <c r="M10" s="51"/>
      <c r="N10" s="51"/>
      <c r="O10" s="51"/>
      <c r="P10" s="51"/>
      <c r="Q10" s="51"/>
      <c r="R10" s="51"/>
      <c r="Z10" s="257"/>
    </row>
    <row r="11" spans="1:29" s="52" customFormat="1" ht="10.15" customHeight="1" x14ac:dyDescent="0.2">
      <c r="A11" s="51"/>
      <c r="B11" s="74"/>
      <c r="C11" s="74"/>
      <c r="D11" s="51"/>
      <c r="E11" s="51"/>
      <c r="F11" s="51"/>
      <c r="G11" s="51"/>
      <c r="H11" s="51"/>
      <c r="I11" s="51"/>
      <c r="J11" s="51"/>
      <c r="K11" s="51"/>
      <c r="L11" s="51"/>
      <c r="M11" s="51"/>
      <c r="N11" s="51"/>
      <c r="O11" s="51"/>
      <c r="P11" s="51"/>
      <c r="Q11" s="51"/>
      <c r="R11" s="51"/>
      <c r="Z11" s="257"/>
    </row>
    <row r="12" spans="1:29" s="52" customFormat="1" ht="20.100000000000001" customHeight="1" x14ac:dyDescent="0.2">
      <c r="A12" s="23"/>
      <c r="B12" s="95"/>
      <c r="C12" s="89"/>
      <c r="D12" s="89"/>
      <c r="E12" s="89"/>
      <c r="F12" s="89"/>
      <c r="G12" s="89"/>
      <c r="H12" s="89"/>
      <c r="I12" s="89"/>
      <c r="J12" s="89"/>
      <c r="K12" s="89"/>
      <c r="L12" s="89"/>
      <c r="M12" s="89"/>
      <c r="N12" s="89"/>
      <c r="O12" s="89"/>
      <c r="P12" s="89"/>
      <c r="Q12" s="90"/>
      <c r="R12" s="67"/>
      <c r="U12" s="52" t="s">
        <v>104</v>
      </c>
      <c r="W12" s="262">
        <f>W21/100*AA12</f>
        <v>151285.93040847202</v>
      </c>
      <c r="X12" s="262">
        <f>X21/100*AA12</f>
        <v>264750.37821482605</v>
      </c>
      <c r="Z12" s="257">
        <v>250000</v>
      </c>
      <c r="AA12" s="260">
        <f>100/Z21*Z12</f>
        <v>0.75642965204236012</v>
      </c>
    </row>
    <row r="13" spans="1:29" s="52" customFormat="1" ht="30" customHeight="1" x14ac:dyDescent="0.2">
      <c r="A13" s="62"/>
      <c r="B13" s="97"/>
      <c r="C13" s="519" t="s">
        <v>128</v>
      </c>
      <c r="D13" s="520"/>
      <c r="E13" s="61"/>
      <c r="F13" s="523" t="s">
        <v>132</v>
      </c>
      <c r="G13" s="524"/>
      <c r="H13" s="524"/>
      <c r="I13" s="524"/>
      <c r="J13" s="524"/>
      <c r="K13" s="524"/>
      <c r="L13" s="524"/>
      <c r="M13" s="524"/>
      <c r="N13" s="524"/>
      <c r="O13" s="524"/>
      <c r="P13" s="525"/>
      <c r="Q13" s="599"/>
      <c r="R13" s="61"/>
      <c r="S13" s="59"/>
      <c r="U13" s="52" t="s">
        <v>103</v>
      </c>
      <c r="W13" s="262">
        <f>W21/100*AA13</f>
        <v>8320726.1724659605</v>
      </c>
      <c r="X13" s="262">
        <f>X21/100*AA13</f>
        <v>14561270.80181543</v>
      </c>
      <c r="Z13" s="257">
        <v>13750000</v>
      </c>
      <c r="AA13" s="260">
        <f>100/Z21*Z13</f>
        <v>41.603630862329801</v>
      </c>
    </row>
    <row r="14" spans="1:29" s="52" customFormat="1" ht="15" customHeight="1" x14ac:dyDescent="0.2">
      <c r="A14" s="62"/>
      <c r="B14" s="97"/>
      <c r="C14" s="521"/>
      <c r="D14" s="522"/>
      <c r="E14" s="61"/>
      <c r="F14" s="526"/>
      <c r="G14" s="527"/>
      <c r="H14" s="527"/>
      <c r="I14" s="527"/>
      <c r="J14" s="527"/>
      <c r="K14" s="527"/>
      <c r="L14" s="527"/>
      <c r="M14" s="527"/>
      <c r="N14" s="527"/>
      <c r="O14" s="527"/>
      <c r="P14" s="528"/>
      <c r="Q14" s="599"/>
      <c r="R14" s="61"/>
      <c r="S14" s="59"/>
      <c r="U14" s="52" t="s">
        <v>102</v>
      </c>
      <c r="W14" s="262">
        <f>W21/100*AA14</f>
        <v>6717095.310136158</v>
      </c>
      <c r="X14" s="262">
        <f>X21/100*AA14</f>
        <v>11754916.792738276</v>
      </c>
      <c r="Z14" s="257">
        <v>11100000</v>
      </c>
      <c r="AA14" s="260">
        <f>100/Z21*Z14</f>
        <v>33.585476550680788</v>
      </c>
    </row>
    <row r="15" spans="1:29" s="52" customFormat="1" ht="15" hidden="1" customHeight="1" x14ac:dyDescent="0.2">
      <c r="A15" s="62"/>
      <c r="B15" s="97"/>
      <c r="C15" s="263"/>
      <c r="D15" s="240"/>
      <c r="E15" s="61"/>
      <c r="F15" s="245"/>
      <c r="G15" s="245"/>
      <c r="H15" s="245"/>
      <c r="I15" s="245"/>
      <c r="J15" s="245"/>
      <c r="K15" s="245"/>
      <c r="L15" s="245"/>
      <c r="M15" s="245"/>
      <c r="N15" s="245"/>
      <c r="O15" s="245"/>
      <c r="P15" s="245"/>
      <c r="Q15" s="235"/>
      <c r="R15" s="61"/>
      <c r="S15" s="59"/>
      <c r="W15" s="262" t="e">
        <f>W17/100*AA15</f>
        <v>#DIV/0!</v>
      </c>
      <c r="X15" s="262">
        <f>X17/100*AB15</f>
        <v>0</v>
      </c>
      <c r="Z15" s="257"/>
      <c r="AA15" s="260" t="e">
        <f>100/Z24*Z15</f>
        <v>#DIV/0!</v>
      </c>
    </row>
    <row r="16" spans="1:29" s="52" customFormat="1" ht="30" hidden="1" customHeight="1" x14ac:dyDescent="0.2">
      <c r="A16" s="62"/>
      <c r="B16" s="97"/>
      <c r="C16" s="604" t="s">
        <v>66</v>
      </c>
      <c r="D16" s="605"/>
      <c r="E16" s="54"/>
      <c r="F16" s="705">
        <v>0</v>
      </c>
      <c r="G16" s="706"/>
      <c r="H16" s="706"/>
      <c r="I16" s="706"/>
      <c r="J16" s="706"/>
      <c r="K16" s="706"/>
      <c r="L16" s="706"/>
      <c r="M16" s="706"/>
      <c r="N16" s="706"/>
      <c r="O16" s="706"/>
      <c r="P16" s="707"/>
      <c r="Q16" s="256"/>
      <c r="R16" s="61"/>
      <c r="S16" s="59"/>
      <c r="W16" s="262" t="e">
        <f>W18/100*AA16</f>
        <v>#DIV/0!</v>
      </c>
      <c r="X16" s="262">
        <f>X18/100*AB16</f>
        <v>0</v>
      </c>
      <c r="Z16" s="257"/>
      <c r="AA16" s="260" t="e">
        <f>100/Z25*Z16</f>
        <v>#DIV/0!</v>
      </c>
    </row>
    <row r="17" spans="1:27" s="52" customFormat="1" ht="15" hidden="1" customHeight="1" x14ac:dyDescent="0.2">
      <c r="A17" s="62"/>
      <c r="B17" s="97"/>
      <c r="C17" s="263"/>
      <c r="D17" s="240"/>
      <c r="E17" s="61"/>
      <c r="F17" s="245"/>
      <c r="G17" s="245"/>
      <c r="H17" s="245"/>
      <c r="I17" s="245"/>
      <c r="J17" s="245"/>
      <c r="K17" s="245"/>
      <c r="L17" s="245"/>
      <c r="M17" s="245"/>
      <c r="N17" s="245"/>
      <c r="O17" s="245"/>
      <c r="P17" s="245"/>
      <c r="Q17" s="235"/>
      <c r="R17" s="61"/>
      <c r="S17" s="59"/>
      <c r="U17" s="52" t="s">
        <v>101</v>
      </c>
      <c r="W17" s="262">
        <f>W21/100*AA17</f>
        <v>453857.791225416</v>
      </c>
      <c r="X17" s="262">
        <f>X21/100*AA17</f>
        <v>794251.13464447809</v>
      </c>
      <c r="Z17" s="257">
        <v>750000</v>
      </c>
      <c r="AA17" s="260">
        <f>100/Z21*Z17</f>
        <v>2.2692889561270801</v>
      </c>
    </row>
    <row r="18" spans="1:27" s="52" customFormat="1" ht="30" hidden="1" customHeight="1" x14ac:dyDescent="0.2">
      <c r="A18" s="62"/>
      <c r="B18" s="97"/>
      <c r="C18" s="531" t="s">
        <v>44</v>
      </c>
      <c r="D18" s="532"/>
      <c r="E18" s="61"/>
      <c r="F18" s="708"/>
      <c r="G18" s="709"/>
      <c r="H18" s="709"/>
      <c r="I18" s="709"/>
      <c r="J18" s="709"/>
      <c r="K18" s="709"/>
      <c r="L18" s="709"/>
      <c r="M18" s="709"/>
      <c r="N18" s="709"/>
      <c r="O18" s="709"/>
      <c r="P18" s="710"/>
      <c r="Q18" s="236"/>
      <c r="R18" s="61"/>
      <c r="S18" s="61"/>
      <c r="U18" s="52" t="s">
        <v>100</v>
      </c>
      <c r="W18" s="262">
        <f>W21/100*AA18</f>
        <v>4357034.7957639936</v>
      </c>
      <c r="X18" s="262">
        <f>X21/100*AA18</f>
        <v>7624810.8925869893</v>
      </c>
      <c r="Z18" s="257">
        <v>7200000</v>
      </c>
      <c r="AA18" s="260">
        <f>100/Z21*Z18</f>
        <v>21.785173978819969</v>
      </c>
    </row>
    <row r="19" spans="1:27" s="52" customFormat="1" ht="15" customHeight="1" x14ac:dyDescent="0.2">
      <c r="A19" s="62"/>
      <c r="B19" s="97"/>
      <c r="C19" s="263"/>
      <c r="D19" s="240"/>
      <c r="E19" s="61"/>
      <c r="F19" s="245"/>
      <c r="G19" s="245"/>
      <c r="H19" s="245"/>
      <c r="I19" s="245"/>
      <c r="J19" s="245"/>
      <c r="K19" s="245"/>
      <c r="L19" s="245"/>
      <c r="M19" s="245"/>
      <c r="N19" s="245"/>
      <c r="O19" s="245"/>
      <c r="P19" s="245"/>
      <c r="Q19" s="235"/>
      <c r="R19" s="61"/>
      <c r="S19" s="59"/>
      <c r="W19" s="262"/>
      <c r="X19" s="262"/>
      <c r="Z19" s="257"/>
      <c r="AA19" s="260"/>
    </row>
    <row r="20" spans="1:27" s="52" customFormat="1" ht="30" customHeight="1" x14ac:dyDescent="0.2">
      <c r="A20" s="62"/>
      <c r="B20" s="97"/>
      <c r="C20" s="531" t="s">
        <v>130</v>
      </c>
      <c r="D20" s="532"/>
      <c r="E20" s="61"/>
      <c r="F20" s="589">
        <v>22300000</v>
      </c>
      <c r="G20" s="590"/>
      <c r="H20" s="590"/>
      <c r="I20" s="590"/>
      <c r="J20" s="590"/>
      <c r="K20" s="590"/>
      <c r="L20" s="590"/>
      <c r="M20" s="590"/>
      <c r="N20" s="590"/>
      <c r="O20" s="590"/>
      <c r="P20" s="591"/>
      <c r="Q20" s="236"/>
      <c r="R20" s="61"/>
      <c r="S20" s="61"/>
      <c r="W20" s="262"/>
      <c r="X20" s="262"/>
      <c r="Z20" s="257"/>
      <c r="AA20" s="260"/>
    </row>
    <row r="21" spans="1:27" s="52" customFormat="1" ht="15" customHeight="1" x14ac:dyDescent="0.35">
      <c r="A21" s="62"/>
      <c r="B21" s="97"/>
      <c r="C21" s="84"/>
      <c r="D21" s="108"/>
      <c r="E21" s="61"/>
      <c r="F21" s="246"/>
      <c r="G21" s="246"/>
      <c r="H21" s="246"/>
      <c r="I21" s="246"/>
      <c r="J21" s="246"/>
      <c r="K21" s="246"/>
      <c r="L21" s="246"/>
      <c r="M21" s="246"/>
      <c r="N21" s="246"/>
      <c r="O21" s="246"/>
      <c r="P21" s="246"/>
      <c r="Q21" s="237"/>
      <c r="R21" s="61"/>
      <c r="S21" s="59"/>
      <c r="W21" s="262">
        <v>20000000</v>
      </c>
      <c r="X21" s="262">
        <v>35000000</v>
      </c>
      <c r="Z21" s="257">
        <f>SUM(Z12:Z18)</f>
        <v>33050000</v>
      </c>
      <c r="AA21" s="261">
        <f>AA12+AA13+AA14+AA17+AA18</f>
        <v>100</v>
      </c>
    </row>
    <row r="22" spans="1:27" s="52" customFormat="1" ht="30" customHeight="1" x14ac:dyDescent="0.2">
      <c r="A22" s="62"/>
      <c r="B22" s="97"/>
      <c r="C22" s="531" t="s">
        <v>45</v>
      </c>
      <c r="D22" s="532"/>
      <c r="E22" s="61"/>
      <c r="F22" s="550" t="s">
        <v>136</v>
      </c>
      <c r="G22" s="588"/>
      <c r="H22" s="588"/>
      <c r="I22" s="588"/>
      <c r="J22" s="588"/>
      <c r="K22" s="588"/>
      <c r="L22" s="588"/>
      <c r="M22" s="588"/>
      <c r="N22" s="588"/>
      <c r="O22" s="588"/>
      <c r="P22" s="551"/>
      <c r="Q22" s="238"/>
      <c r="R22" s="61"/>
      <c r="S22" s="61"/>
    </row>
    <row r="23" spans="1:27" s="52" customFormat="1" ht="20.100000000000001" customHeight="1" x14ac:dyDescent="0.2">
      <c r="A23" s="62"/>
      <c r="B23" s="97"/>
      <c r="C23" s="80"/>
      <c r="D23" s="91"/>
      <c r="E23" s="61"/>
      <c r="F23" s="91"/>
      <c r="G23" s="91"/>
      <c r="H23" s="91"/>
      <c r="I23" s="91"/>
      <c r="J23" s="91"/>
      <c r="K23" s="91"/>
      <c r="L23" s="91"/>
      <c r="M23" s="91"/>
      <c r="N23" s="91"/>
      <c r="O23" s="91"/>
      <c r="P23" s="91"/>
      <c r="Q23" s="237"/>
      <c r="R23" s="61"/>
      <c r="S23" s="61"/>
    </row>
    <row r="24" spans="1:27" s="52" customFormat="1" ht="30" customHeight="1" x14ac:dyDescent="0.2">
      <c r="A24" s="62"/>
      <c r="B24" s="97"/>
      <c r="C24" s="552" t="s">
        <v>58</v>
      </c>
      <c r="D24" s="553"/>
      <c r="E24" s="61"/>
      <c r="F24" s="689"/>
      <c r="G24" s="690"/>
      <c r="H24" s="690"/>
      <c r="I24" s="690"/>
      <c r="J24" s="690"/>
      <c r="K24" s="690"/>
      <c r="L24" s="690"/>
      <c r="M24" s="690"/>
      <c r="N24" s="690"/>
      <c r="O24" s="690"/>
      <c r="P24" s="691"/>
      <c r="Q24" s="600"/>
      <c r="R24" s="61"/>
      <c r="S24" s="59"/>
    </row>
    <row r="25" spans="1:27" s="52" customFormat="1" ht="15" customHeight="1" x14ac:dyDescent="0.2">
      <c r="A25" s="62"/>
      <c r="B25" s="97"/>
      <c r="C25" s="554"/>
      <c r="D25" s="555"/>
      <c r="E25" s="61"/>
      <c r="F25" s="692"/>
      <c r="G25" s="693"/>
      <c r="H25" s="693"/>
      <c r="I25" s="693"/>
      <c r="J25" s="693"/>
      <c r="K25" s="693"/>
      <c r="L25" s="693"/>
      <c r="M25" s="693"/>
      <c r="N25" s="693"/>
      <c r="O25" s="693"/>
      <c r="P25" s="694"/>
      <c r="Q25" s="600"/>
      <c r="R25" s="61"/>
      <c r="S25" s="59"/>
    </row>
    <row r="26" spans="1:27" s="52" customFormat="1" ht="15" customHeight="1" x14ac:dyDescent="0.2">
      <c r="A26" s="62"/>
      <c r="B26" s="97"/>
      <c r="C26" s="80"/>
      <c r="D26" s="91"/>
      <c r="E26" s="61"/>
      <c r="F26" s="91"/>
      <c r="G26" s="91"/>
      <c r="H26" s="91"/>
      <c r="I26" s="91"/>
      <c r="J26" s="91"/>
      <c r="K26" s="91"/>
      <c r="L26" s="91"/>
      <c r="M26" s="91"/>
      <c r="N26" s="91"/>
      <c r="O26" s="91"/>
      <c r="P26" s="91"/>
      <c r="Q26" s="237"/>
      <c r="R26" s="61"/>
      <c r="S26" s="59"/>
    </row>
    <row r="27" spans="1:27" s="52" customFormat="1" ht="30" customHeight="1" x14ac:dyDescent="0.2">
      <c r="A27" s="62"/>
      <c r="B27" s="97"/>
      <c r="C27" s="531" t="s">
        <v>46</v>
      </c>
      <c r="D27" s="532"/>
      <c r="E27" s="61"/>
      <c r="F27" s="533"/>
      <c r="G27" s="534"/>
      <c r="H27" s="534"/>
      <c r="I27" s="534"/>
      <c r="J27" s="534"/>
      <c r="K27" s="534"/>
      <c r="L27" s="534"/>
      <c r="M27" s="534"/>
      <c r="N27" s="534"/>
      <c r="O27" s="534"/>
      <c r="P27" s="535"/>
      <c r="Q27" s="236"/>
      <c r="R27" s="61"/>
      <c r="S27" s="61"/>
    </row>
    <row r="28" spans="1:27" s="52" customFormat="1" ht="15" customHeight="1" x14ac:dyDescent="0.2">
      <c r="A28" s="62"/>
      <c r="B28" s="96"/>
      <c r="C28" s="93"/>
      <c r="D28" s="93"/>
      <c r="E28" s="93"/>
      <c r="F28" s="93"/>
      <c r="G28" s="93"/>
      <c r="H28" s="93"/>
      <c r="I28" s="93"/>
      <c r="J28" s="93"/>
      <c r="K28" s="93"/>
      <c r="L28" s="93"/>
      <c r="M28" s="93"/>
      <c r="N28" s="93"/>
      <c r="O28" s="93"/>
      <c r="P28" s="93"/>
      <c r="Q28" s="94"/>
      <c r="R28" s="51"/>
    </row>
    <row r="29" spans="1:27" s="52" customFormat="1" ht="30" customHeight="1" x14ac:dyDescent="0.2">
      <c r="A29" s="62"/>
      <c r="B29" s="98"/>
      <c r="C29" s="99"/>
      <c r="D29" s="61"/>
      <c r="E29" s="100"/>
      <c r="F29" s="100"/>
      <c r="G29" s="100"/>
      <c r="H29" s="100"/>
      <c r="I29" s="100"/>
      <c r="J29" s="100"/>
      <c r="K29" s="100"/>
      <c r="L29" s="100"/>
      <c r="M29" s="100"/>
      <c r="N29" s="100"/>
      <c r="O29" s="100"/>
      <c r="P29" s="100"/>
      <c r="Q29" s="61"/>
      <c r="R29" s="61"/>
    </row>
    <row r="30" spans="1:27" s="52" customFormat="1" ht="20.100000000000001" customHeight="1" x14ac:dyDescent="0.2">
      <c r="A30" s="62"/>
      <c r="B30" s="101"/>
      <c r="C30" s="102"/>
      <c r="D30" s="102"/>
      <c r="E30" s="102"/>
      <c r="F30" s="102"/>
      <c r="G30" s="102"/>
      <c r="H30" s="102"/>
      <c r="I30" s="102"/>
      <c r="J30" s="102"/>
      <c r="K30" s="102"/>
      <c r="L30" s="102"/>
      <c r="M30" s="102"/>
      <c r="N30" s="102"/>
      <c r="O30" s="102"/>
      <c r="P30" s="102"/>
      <c r="Q30" s="73"/>
      <c r="R30" s="61"/>
    </row>
    <row r="31" spans="1:27" s="52" customFormat="1" ht="30" customHeight="1" x14ac:dyDescent="0.2">
      <c r="A31" s="62"/>
      <c r="B31" s="97"/>
      <c r="C31" s="536" t="s">
        <v>47</v>
      </c>
      <c r="D31" s="537"/>
      <c r="E31" s="537"/>
      <c r="F31" s="537"/>
      <c r="G31" s="537"/>
      <c r="H31" s="537"/>
      <c r="I31" s="537"/>
      <c r="J31" s="538"/>
      <c r="K31" s="91"/>
      <c r="L31" s="545" t="s">
        <v>43</v>
      </c>
      <c r="M31" s="546"/>
      <c r="N31" s="546"/>
      <c r="O31" s="546"/>
      <c r="P31" s="547"/>
      <c r="Q31" s="69"/>
      <c r="R31" s="61"/>
      <c r="T31" s="230" t="s">
        <v>90</v>
      </c>
    </row>
    <row r="32" spans="1:27" s="52" customFormat="1" ht="20.100000000000001" customHeight="1" x14ac:dyDescent="0.2">
      <c r="A32" s="23"/>
      <c r="B32" s="120"/>
      <c r="C32" s="539"/>
      <c r="D32" s="540"/>
      <c r="E32" s="540"/>
      <c r="F32" s="540"/>
      <c r="G32" s="540"/>
      <c r="H32" s="540"/>
      <c r="I32" s="540"/>
      <c r="J32" s="541"/>
      <c r="K32" s="91"/>
      <c r="L32" s="103"/>
      <c r="M32" s="103"/>
      <c r="N32" s="103"/>
      <c r="O32" s="103"/>
      <c r="P32" s="103"/>
      <c r="Q32" s="117"/>
      <c r="R32" s="67"/>
      <c r="T32" s="230"/>
    </row>
    <row r="33" spans="1:20" s="52" customFormat="1" ht="30" customHeight="1" x14ac:dyDescent="0.2">
      <c r="A33" s="62"/>
      <c r="B33" s="97"/>
      <c r="C33" s="542"/>
      <c r="D33" s="543"/>
      <c r="E33" s="543"/>
      <c r="F33" s="543"/>
      <c r="G33" s="543"/>
      <c r="H33" s="543"/>
      <c r="I33" s="543"/>
      <c r="J33" s="544"/>
      <c r="K33" s="91"/>
      <c r="L33" s="548" t="s">
        <v>49</v>
      </c>
      <c r="M33" s="549"/>
      <c r="N33" s="88"/>
      <c r="O33" s="550" t="s">
        <v>48</v>
      </c>
      <c r="P33" s="551"/>
      <c r="Q33" s="69"/>
      <c r="R33" s="51"/>
      <c r="T33" s="230" t="s">
        <v>92</v>
      </c>
    </row>
    <row r="34" spans="1:20" s="52" customFormat="1" ht="15" customHeight="1" x14ac:dyDescent="0.2">
      <c r="A34" s="62"/>
      <c r="B34" s="97"/>
      <c r="C34" s="91"/>
      <c r="D34" s="91"/>
      <c r="E34" s="91"/>
      <c r="F34" s="91"/>
      <c r="G34" s="91"/>
      <c r="H34" s="91"/>
      <c r="I34" s="91"/>
      <c r="J34" s="91"/>
      <c r="K34" s="91"/>
      <c r="L34" s="91"/>
      <c r="M34" s="91"/>
      <c r="N34" s="91"/>
      <c r="O34" s="91"/>
      <c r="P34" s="91"/>
      <c r="Q34" s="69"/>
      <c r="R34" s="51"/>
    </row>
    <row r="35" spans="1:20" s="52" customFormat="1" ht="30" customHeight="1" x14ac:dyDescent="0.2">
      <c r="A35" s="62"/>
      <c r="B35" s="97"/>
      <c r="C35" s="556" t="s">
        <v>50</v>
      </c>
      <c r="D35" s="557"/>
      <c r="E35" s="557"/>
      <c r="F35" s="557"/>
      <c r="G35" s="557"/>
      <c r="H35" s="557"/>
      <c r="I35" s="557"/>
      <c r="J35" s="558"/>
      <c r="K35" s="91"/>
      <c r="L35" s="559" t="s">
        <v>115</v>
      </c>
      <c r="M35" s="560"/>
      <c r="N35" s="91"/>
      <c r="O35" s="561" t="s">
        <v>115</v>
      </c>
      <c r="P35" s="562"/>
      <c r="Q35" s="69"/>
      <c r="R35" s="61"/>
    </row>
    <row r="36" spans="1:20" s="52" customFormat="1" ht="15" customHeight="1" x14ac:dyDescent="0.2">
      <c r="A36" s="62"/>
      <c r="B36" s="97"/>
      <c r="C36" s="91"/>
      <c r="D36" s="91"/>
      <c r="E36" s="91"/>
      <c r="F36" s="91"/>
      <c r="G36" s="91"/>
      <c r="H36" s="91"/>
      <c r="I36" s="91"/>
      <c r="J36" s="91"/>
      <c r="K36" s="91"/>
      <c r="L36" s="125"/>
      <c r="M36" s="125"/>
      <c r="N36" s="91"/>
      <c r="O36" s="258"/>
      <c r="P36" s="258"/>
      <c r="Q36" s="69"/>
      <c r="R36" s="51"/>
    </row>
    <row r="37" spans="1:20" s="52" customFormat="1" ht="30" customHeight="1" x14ac:dyDescent="0.2">
      <c r="A37" s="62"/>
      <c r="B37" s="97"/>
      <c r="C37" s="556" t="s">
        <v>51</v>
      </c>
      <c r="D37" s="557"/>
      <c r="E37" s="557"/>
      <c r="F37" s="557"/>
      <c r="G37" s="557"/>
      <c r="H37" s="557"/>
      <c r="I37" s="557"/>
      <c r="J37" s="558"/>
      <c r="K37" s="91"/>
      <c r="L37" s="559" t="s">
        <v>115</v>
      </c>
      <c r="M37" s="560"/>
      <c r="N37" s="91"/>
      <c r="O37" s="561" t="s">
        <v>115</v>
      </c>
      <c r="P37" s="562"/>
      <c r="Q37" s="69"/>
      <c r="R37" s="61"/>
    </row>
    <row r="38" spans="1:20" s="52" customFormat="1" ht="15" customHeight="1" x14ac:dyDescent="0.2">
      <c r="A38" s="62"/>
      <c r="B38" s="97"/>
      <c r="C38" s="91"/>
      <c r="D38" s="91"/>
      <c r="E38" s="91"/>
      <c r="F38" s="91"/>
      <c r="G38" s="91"/>
      <c r="H38" s="91"/>
      <c r="I38" s="91"/>
      <c r="J38" s="91"/>
      <c r="K38" s="91"/>
      <c r="L38" s="125"/>
      <c r="M38" s="125"/>
      <c r="N38" s="91"/>
      <c r="O38" s="258"/>
      <c r="P38" s="258"/>
      <c r="Q38" s="69"/>
      <c r="R38" s="51"/>
    </row>
    <row r="39" spans="1:20" s="52" customFormat="1" ht="30" customHeight="1" x14ac:dyDescent="0.2">
      <c r="A39" s="62"/>
      <c r="B39" s="97"/>
      <c r="C39" s="556" t="s">
        <v>52</v>
      </c>
      <c r="D39" s="557"/>
      <c r="E39" s="557"/>
      <c r="F39" s="557"/>
      <c r="G39" s="557"/>
      <c r="H39" s="557"/>
      <c r="I39" s="557"/>
      <c r="J39" s="558"/>
      <c r="K39" s="91"/>
      <c r="L39" s="559" t="s">
        <v>115</v>
      </c>
      <c r="M39" s="560"/>
      <c r="N39" s="91"/>
      <c r="O39" s="561" t="s">
        <v>115</v>
      </c>
      <c r="P39" s="562"/>
      <c r="Q39" s="69"/>
      <c r="R39" s="61"/>
    </row>
    <row r="40" spans="1:20" s="52" customFormat="1" ht="20.100000000000001" customHeight="1" x14ac:dyDescent="0.2">
      <c r="A40" s="62"/>
      <c r="B40" s="97"/>
      <c r="C40" s="91"/>
      <c r="D40" s="91"/>
      <c r="E40" s="91"/>
      <c r="F40" s="91"/>
      <c r="G40" s="91"/>
      <c r="H40" s="91"/>
      <c r="I40" s="91"/>
      <c r="J40" s="91"/>
      <c r="K40" s="91"/>
      <c r="L40" s="125"/>
      <c r="M40" s="125"/>
      <c r="N40" s="91"/>
      <c r="O40" s="258"/>
      <c r="P40" s="258"/>
      <c r="Q40" s="69"/>
      <c r="R40" s="61"/>
    </row>
    <row r="41" spans="1:20" s="52" customFormat="1" ht="30" customHeight="1" x14ac:dyDescent="0.2">
      <c r="A41" s="62"/>
      <c r="B41" s="97"/>
      <c r="C41" s="556" t="s">
        <v>53</v>
      </c>
      <c r="D41" s="557"/>
      <c r="E41" s="557"/>
      <c r="F41" s="557"/>
      <c r="G41" s="557"/>
      <c r="H41" s="557"/>
      <c r="I41" s="557"/>
      <c r="J41" s="558"/>
      <c r="K41" s="91"/>
      <c r="L41" s="597"/>
      <c r="M41" s="598"/>
      <c r="N41" s="91"/>
      <c r="O41" s="561">
        <f>L41*F27</f>
        <v>0</v>
      </c>
      <c r="P41" s="562"/>
      <c r="Q41" s="69"/>
      <c r="R41" s="61"/>
    </row>
    <row r="42" spans="1:20" s="52" customFormat="1" ht="20.100000000000001" customHeight="1" x14ac:dyDescent="0.2">
      <c r="A42" s="23"/>
      <c r="B42" s="120"/>
      <c r="C42" s="103"/>
      <c r="D42" s="103"/>
      <c r="E42" s="103"/>
      <c r="F42" s="103"/>
      <c r="G42" s="103"/>
      <c r="H42" s="103"/>
      <c r="I42" s="103"/>
      <c r="J42" s="103"/>
      <c r="K42" s="103"/>
      <c r="L42" s="145"/>
      <c r="M42" s="145"/>
      <c r="N42" s="103"/>
      <c r="O42" s="259"/>
      <c r="P42" s="259"/>
      <c r="Q42" s="117"/>
      <c r="R42" s="67"/>
    </row>
    <row r="43" spans="1:20" s="52" customFormat="1" ht="30" customHeight="1" x14ac:dyDescent="0.2">
      <c r="A43" s="62"/>
      <c r="B43" s="97"/>
      <c r="C43" s="556" t="s">
        <v>54</v>
      </c>
      <c r="D43" s="557"/>
      <c r="E43" s="557"/>
      <c r="F43" s="557"/>
      <c r="G43" s="557"/>
      <c r="H43" s="557"/>
      <c r="I43" s="557"/>
      <c r="J43" s="558"/>
      <c r="K43" s="91"/>
      <c r="L43" s="701"/>
      <c r="M43" s="702"/>
      <c r="N43" s="88"/>
      <c r="O43" s="703">
        <f>F27*L43</f>
        <v>0</v>
      </c>
      <c r="P43" s="704"/>
      <c r="Q43" s="69"/>
      <c r="R43" s="51"/>
    </row>
    <row r="44" spans="1:20" s="52" customFormat="1" ht="15" customHeight="1" x14ac:dyDescent="0.2">
      <c r="A44" s="62"/>
      <c r="B44" s="97"/>
      <c r="C44" s="91"/>
      <c r="D44" s="91"/>
      <c r="E44" s="91"/>
      <c r="F44" s="91"/>
      <c r="G44" s="91"/>
      <c r="H44" s="91"/>
      <c r="I44" s="91"/>
      <c r="J44" s="91"/>
      <c r="K44" s="91"/>
      <c r="L44" s="125"/>
      <c r="M44" s="125"/>
      <c r="N44" s="91"/>
      <c r="O44" s="258"/>
      <c r="P44" s="258"/>
      <c r="Q44" s="69"/>
      <c r="R44" s="51"/>
    </row>
    <row r="45" spans="1:20" s="52" customFormat="1" ht="30" customHeight="1" x14ac:dyDescent="0.2">
      <c r="A45" s="62"/>
      <c r="B45" s="97"/>
      <c r="C45" s="556" t="s">
        <v>120</v>
      </c>
      <c r="D45" s="557"/>
      <c r="E45" s="557"/>
      <c r="F45" s="557"/>
      <c r="G45" s="557"/>
      <c r="H45" s="557"/>
      <c r="I45" s="557"/>
      <c r="J45" s="558"/>
      <c r="K45" s="91"/>
      <c r="L45" s="701"/>
      <c r="M45" s="702"/>
      <c r="N45" s="88"/>
      <c r="O45" s="703">
        <f>F27*L45</f>
        <v>0</v>
      </c>
      <c r="P45" s="704"/>
      <c r="Q45" s="69"/>
      <c r="R45" s="61"/>
    </row>
    <row r="46" spans="1:20" s="52" customFormat="1" ht="15" customHeight="1" x14ac:dyDescent="0.2">
      <c r="A46" s="62"/>
      <c r="B46" s="97"/>
      <c r="C46" s="91"/>
      <c r="D46" s="91"/>
      <c r="E46" s="91"/>
      <c r="F46" s="91"/>
      <c r="G46" s="91"/>
      <c r="H46" s="91"/>
      <c r="I46" s="91"/>
      <c r="J46" s="91"/>
      <c r="K46" s="91"/>
      <c r="L46" s="125"/>
      <c r="M46" s="125"/>
      <c r="N46" s="91"/>
      <c r="O46" s="258"/>
      <c r="P46" s="258"/>
      <c r="Q46" s="69"/>
      <c r="R46" s="51"/>
    </row>
    <row r="47" spans="1:20" s="52" customFormat="1" ht="30" customHeight="1" x14ac:dyDescent="0.2">
      <c r="A47" s="62"/>
      <c r="B47" s="97"/>
      <c r="C47" s="556" t="s">
        <v>121</v>
      </c>
      <c r="D47" s="557"/>
      <c r="E47" s="557"/>
      <c r="F47" s="557"/>
      <c r="G47" s="557"/>
      <c r="H47" s="557"/>
      <c r="I47" s="557"/>
      <c r="J47" s="558"/>
      <c r="K47" s="91"/>
      <c r="L47" s="701"/>
      <c r="M47" s="702"/>
      <c r="N47" s="88"/>
      <c r="O47" s="703">
        <f>F27*L47</f>
        <v>0</v>
      </c>
      <c r="P47" s="704"/>
      <c r="Q47" s="69"/>
      <c r="R47" s="61"/>
    </row>
    <row r="48" spans="1:20" s="52" customFormat="1" ht="15" customHeight="1" x14ac:dyDescent="0.2">
      <c r="A48" s="62"/>
      <c r="B48" s="97"/>
      <c r="C48" s="91"/>
      <c r="D48" s="91"/>
      <c r="E48" s="91"/>
      <c r="F48" s="91"/>
      <c r="G48" s="91"/>
      <c r="H48" s="91"/>
      <c r="I48" s="91"/>
      <c r="J48" s="91"/>
      <c r="K48" s="91"/>
      <c r="L48" s="125"/>
      <c r="M48" s="125"/>
      <c r="N48" s="91"/>
      <c r="O48" s="258"/>
      <c r="P48" s="258"/>
      <c r="Q48" s="69"/>
      <c r="R48" s="51"/>
    </row>
    <row r="49" spans="1:20" s="52" customFormat="1" ht="30" customHeight="1" x14ac:dyDescent="0.2">
      <c r="A49" s="62"/>
      <c r="B49" s="97"/>
      <c r="C49" s="556" t="s">
        <v>122</v>
      </c>
      <c r="D49" s="557"/>
      <c r="E49" s="557"/>
      <c r="F49" s="557"/>
      <c r="G49" s="557"/>
      <c r="H49" s="557"/>
      <c r="I49" s="557"/>
      <c r="J49" s="558"/>
      <c r="K49" s="91"/>
      <c r="L49" s="701"/>
      <c r="M49" s="702"/>
      <c r="N49" s="88"/>
      <c r="O49" s="703">
        <f>F27*L49</f>
        <v>0</v>
      </c>
      <c r="P49" s="704"/>
      <c r="Q49" s="69"/>
      <c r="R49" s="61"/>
    </row>
    <row r="50" spans="1:20" s="52" customFormat="1" ht="20.100000000000001" customHeight="1" x14ac:dyDescent="0.2">
      <c r="A50" s="62"/>
      <c r="B50" s="97"/>
      <c r="C50" s="91"/>
      <c r="D50" s="91"/>
      <c r="E50" s="91"/>
      <c r="F50" s="91"/>
      <c r="G50" s="91"/>
      <c r="H50" s="91"/>
      <c r="I50" s="91"/>
      <c r="J50" s="91"/>
      <c r="K50" s="91"/>
      <c r="L50" s="125"/>
      <c r="M50" s="125"/>
      <c r="N50" s="91"/>
      <c r="O50" s="258"/>
      <c r="P50" s="258"/>
      <c r="Q50" s="69"/>
      <c r="R50" s="61"/>
    </row>
    <row r="51" spans="1:20" s="52" customFormat="1" ht="30" customHeight="1" x14ac:dyDescent="0.2">
      <c r="A51" s="62"/>
      <c r="B51" s="97"/>
      <c r="C51" s="556" t="s">
        <v>56</v>
      </c>
      <c r="D51" s="557"/>
      <c r="E51" s="557"/>
      <c r="F51" s="557"/>
      <c r="G51" s="557"/>
      <c r="H51" s="557"/>
      <c r="I51" s="557"/>
      <c r="J51" s="558"/>
      <c r="K51" s="91"/>
      <c r="L51" s="559" t="s">
        <v>115</v>
      </c>
      <c r="M51" s="560"/>
      <c r="N51" s="91"/>
      <c r="O51" s="561" t="s">
        <v>115</v>
      </c>
      <c r="P51" s="562"/>
      <c r="Q51" s="69"/>
      <c r="R51" s="61"/>
    </row>
    <row r="52" spans="1:20" s="52" customFormat="1" ht="15" customHeight="1" x14ac:dyDescent="0.2">
      <c r="A52" s="62"/>
      <c r="B52" s="97"/>
      <c r="C52" s="104"/>
      <c r="D52" s="104"/>
      <c r="E52" s="104"/>
      <c r="F52" s="104"/>
      <c r="G52" s="104"/>
      <c r="H52" s="104"/>
      <c r="I52" s="104"/>
      <c r="J52" s="104"/>
      <c r="K52" s="104"/>
      <c r="L52" s="130"/>
      <c r="M52" s="130"/>
      <c r="N52" s="104"/>
      <c r="O52" s="104"/>
      <c r="P52" s="104"/>
      <c r="Q52" s="69"/>
      <c r="R52" s="51"/>
    </row>
    <row r="53" spans="1:20" s="52" customFormat="1" ht="30" customHeight="1" x14ac:dyDescent="0.2">
      <c r="A53" s="62"/>
      <c r="B53" s="97"/>
      <c r="C53" s="594" t="s">
        <v>57</v>
      </c>
      <c r="D53" s="595"/>
      <c r="E53" s="595"/>
      <c r="F53" s="595"/>
      <c r="G53" s="595"/>
      <c r="H53" s="595"/>
      <c r="I53" s="595"/>
      <c r="J53" s="596"/>
      <c r="K53" s="91"/>
      <c r="L53" s="559">
        <f>L41+L43+L45+L47+L49</f>
        <v>0</v>
      </c>
      <c r="M53" s="560"/>
      <c r="N53" s="91"/>
      <c r="O53" s="561">
        <f>O41+O43+O45+O47+O49</f>
        <v>0</v>
      </c>
      <c r="P53" s="562"/>
      <c r="Q53" s="69"/>
      <c r="R53" s="51"/>
    </row>
    <row r="54" spans="1:20" s="52" customFormat="1" ht="15" customHeight="1" x14ac:dyDescent="0.2">
      <c r="A54" s="62"/>
      <c r="B54" s="68"/>
      <c r="C54" s="104"/>
      <c r="D54" s="104"/>
      <c r="E54" s="104"/>
      <c r="F54" s="104"/>
      <c r="G54" s="104"/>
      <c r="H54" s="104"/>
      <c r="I54" s="104"/>
      <c r="J54" s="104"/>
      <c r="K54" s="104"/>
      <c r="L54" s="104"/>
      <c r="M54" s="104"/>
      <c r="N54" s="104"/>
      <c r="O54" s="104"/>
      <c r="P54" s="104"/>
      <c r="Q54" s="69"/>
      <c r="R54" s="51"/>
    </row>
    <row r="55" spans="1:20" s="52" customFormat="1" ht="30" customHeight="1" x14ac:dyDescent="0.2">
      <c r="A55" s="62"/>
      <c r="B55" s="97"/>
      <c r="C55" s="563" t="s">
        <v>65</v>
      </c>
      <c r="D55" s="564"/>
      <c r="E55" s="564"/>
      <c r="F55" s="564"/>
      <c r="G55" s="565"/>
      <c r="H55" s="84"/>
      <c r="I55" s="566">
        <f>O53</f>
        <v>0</v>
      </c>
      <c r="J55" s="567"/>
      <c r="K55" s="567"/>
      <c r="L55" s="567"/>
      <c r="M55" s="567"/>
      <c r="N55" s="567"/>
      <c r="O55" s="567"/>
      <c r="P55" s="568"/>
      <c r="Q55" s="69"/>
      <c r="R55" s="61"/>
      <c r="S55" s="59"/>
    </row>
    <row r="56" spans="1:20" s="52" customFormat="1" ht="15" customHeight="1" x14ac:dyDescent="0.2">
      <c r="A56" s="62"/>
      <c r="B56" s="97"/>
      <c r="C56" s="104"/>
      <c r="D56" s="104"/>
      <c r="E56" s="61"/>
      <c r="F56" s="108"/>
      <c r="G56" s="108"/>
      <c r="H56" s="108"/>
      <c r="I56" s="109"/>
      <c r="J56" s="109"/>
      <c r="K56" s="109"/>
      <c r="L56" s="109"/>
      <c r="M56" s="109"/>
      <c r="N56" s="109"/>
      <c r="O56" s="109"/>
      <c r="P56" s="109"/>
      <c r="Q56" s="69"/>
      <c r="R56" s="61"/>
      <c r="S56" s="59"/>
    </row>
    <row r="57" spans="1:20" s="52" customFormat="1" ht="30" customHeight="1" x14ac:dyDescent="0.2">
      <c r="A57" s="62"/>
      <c r="B57" s="97"/>
      <c r="C57" s="585" t="s">
        <v>62</v>
      </c>
      <c r="D57" s="587"/>
      <c r="E57" s="85"/>
      <c r="F57" s="592">
        <v>0</v>
      </c>
      <c r="G57" s="593"/>
      <c r="H57" s="231"/>
      <c r="I57" s="566">
        <f>I55*F57</f>
        <v>0</v>
      </c>
      <c r="J57" s="567"/>
      <c r="K57" s="567"/>
      <c r="L57" s="567"/>
      <c r="M57" s="567"/>
      <c r="N57" s="567"/>
      <c r="O57" s="567"/>
      <c r="P57" s="568"/>
      <c r="Q57" s="69"/>
      <c r="R57" s="61"/>
      <c r="S57" s="59"/>
    </row>
    <row r="58" spans="1:20" s="52" customFormat="1" ht="15" customHeight="1" x14ac:dyDescent="0.2">
      <c r="A58" s="62"/>
      <c r="B58" s="97"/>
      <c r="C58" s="91"/>
      <c r="D58" s="91"/>
      <c r="E58" s="61"/>
      <c r="F58" s="108"/>
      <c r="G58" s="108"/>
      <c r="H58" s="108"/>
      <c r="I58" s="109"/>
      <c r="J58" s="109"/>
      <c r="K58" s="109"/>
      <c r="L58" s="109"/>
      <c r="M58" s="109"/>
      <c r="N58" s="109"/>
      <c r="O58" s="109"/>
      <c r="P58" s="109"/>
      <c r="Q58" s="69"/>
      <c r="R58" s="61"/>
      <c r="S58" s="61"/>
    </row>
    <row r="59" spans="1:20" s="52" customFormat="1" ht="30" customHeight="1" x14ac:dyDescent="0.2">
      <c r="A59" s="62"/>
      <c r="B59" s="97"/>
      <c r="C59" s="531" t="s">
        <v>59</v>
      </c>
      <c r="D59" s="573"/>
      <c r="E59" s="573"/>
      <c r="F59" s="573"/>
      <c r="G59" s="532"/>
      <c r="H59" s="80"/>
      <c r="I59" s="566">
        <f>I57+I55</f>
        <v>0</v>
      </c>
      <c r="J59" s="567"/>
      <c r="K59" s="567"/>
      <c r="L59" s="567"/>
      <c r="M59" s="567"/>
      <c r="N59" s="567"/>
      <c r="O59" s="567"/>
      <c r="P59" s="568"/>
      <c r="Q59" s="69"/>
      <c r="R59" s="61"/>
      <c r="S59" s="59"/>
    </row>
    <row r="60" spans="1:20" s="52" customFormat="1" ht="15" hidden="1" customHeight="1" x14ac:dyDescent="0.2">
      <c r="A60" s="62"/>
      <c r="B60" s="68"/>
      <c r="C60" s="81"/>
      <c r="D60" s="81"/>
      <c r="E60" s="81"/>
      <c r="F60" s="81"/>
      <c r="G60" s="81"/>
      <c r="H60" s="81"/>
      <c r="I60" s="81"/>
      <c r="J60" s="81"/>
      <c r="K60" s="81"/>
      <c r="L60" s="81"/>
      <c r="M60" s="81"/>
      <c r="N60" s="81"/>
      <c r="O60" s="81"/>
      <c r="P60" s="81"/>
      <c r="Q60" s="69"/>
      <c r="R60" s="51"/>
    </row>
    <row r="61" spans="1:20" s="52" customFormat="1" ht="30" hidden="1" customHeight="1" x14ac:dyDescent="0.2">
      <c r="A61" s="62"/>
      <c r="B61" s="68"/>
      <c r="C61" s="574" t="s">
        <v>99</v>
      </c>
      <c r="D61" s="575"/>
      <c r="E61" s="575"/>
      <c r="F61" s="575"/>
      <c r="G61" s="575"/>
      <c r="H61" s="575"/>
      <c r="I61" s="575"/>
      <c r="J61" s="575"/>
      <c r="K61" s="575"/>
      <c r="L61" s="575"/>
      <c r="M61" s="575"/>
      <c r="N61" s="575"/>
      <c r="O61" s="575"/>
      <c r="P61" s="576"/>
      <c r="Q61" s="69"/>
      <c r="R61" s="61"/>
      <c r="T61" s="230" t="s">
        <v>88</v>
      </c>
    </row>
    <row r="62" spans="1:20" s="52" customFormat="1" ht="106.5" hidden="1" customHeight="1" x14ac:dyDescent="0.2">
      <c r="A62" s="62"/>
      <c r="B62" s="68"/>
      <c r="C62" s="577"/>
      <c r="D62" s="578"/>
      <c r="E62" s="578"/>
      <c r="F62" s="578"/>
      <c r="G62" s="578"/>
      <c r="H62" s="578"/>
      <c r="I62" s="578"/>
      <c r="J62" s="578"/>
      <c r="K62" s="578"/>
      <c r="L62" s="578"/>
      <c r="M62" s="578"/>
      <c r="N62" s="578"/>
      <c r="O62" s="578"/>
      <c r="P62" s="579"/>
      <c r="Q62" s="66"/>
      <c r="R62" s="51"/>
      <c r="T62" s="230" t="s">
        <v>89</v>
      </c>
    </row>
    <row r="63" spans="1:20" s="52" customFormat="1" ht="15" hidden="1" customHeight="1" x14ac:dyDescent="0.2">
      <c r="A63" s="62"/>
      <c r="B63" s="97"/>
      <c r="C63" s="156"/>
      <c r="D63" s="156"/>
      <c r="E63" s="156"/>
      <c r="F63" s="156"/>
      <c r="G63" s="156"/>
      <c r="H63" s="156"/>
      <c r="I63" s="156"/>
      <c r="J63" s="156"/>
      <c r="K63" s="156"/>
      <c r="L63" s="156"/>
      <c r="M63" s="156"/>
      <c r="N63" s="156"/>
      <c r="O63" s="156"/>
      <c r="P63" s="156"/>
      <c r="Q63" s="69"/>
      <c r="R63" s="51"/>
    </row>
    <row r="64" spans="1:20" s="52" customFormat="1" ht="30" hidden="1" customHeight="1" x14ac:dyDescent="0.2">
      <c r="A64" s="62"/>
      <c r="B64" s="68"/>
      <c r="C64" s="574" t="s">
        <v>67</v>
      </c>
      <c r="D64" s="580"/>
      <c r="E64" s="580"/>
      <c r="F64" s="580"/>
      <c r="G64" s="580"/>
      <c r="H64" s="580"/>
      <c r="I64" s="580"/>
      <c r="J64" s="580"/>
      <c r="K64" s="580"/>
      <c r="L64" s="580"/>
      <c r="M64" s="580"/>
      <c r="N64" s="580"/>
      <c r="O64" s="580"/>
      <c r="P64" s="581"/>
      <c r="Q64" s="66"/>
      <c r="R64" s="51"/>
    </row>
    <row r="65" spans="1:20" s="52" customFormat="1" ht="33" hidden="1" customHeight="1" x14ac:dyDescent="0.2">
      <c r="A65" s="62"/>
      <c r="B65" s="68"/>
      <c r="C65" s="582"/>
      <c r="D65" s="583"/>
      <c r="E65" s="583"/>
      <c r="F65" s="583"/>
      <c r="G65" s="583"/>
      <c r="H65" s="583"/>
      <c r="I65" s="583"/>
      <c r="J65" s="583"/>
      <c r="K65" s="583"/>
      <c r="L65" s="583"/>
      <c r="M65" s="583"/>
      <c r="N65" s="583"/>
      <c r="O65" s="583"/>
      <c r="P65" s="584"/>
      <c r="Q65" s="66"/>
      <c r="R65" s="51"/>
    </row>
    <row r="66" spans="1:20" s="52" customFormat="1" ht="15" customHeight="1" x14ac:dyDescent="0.2">
      <c r="A66" s="62"/>
      <c r="B66" s="97"/>
      <c r="C66" s="104"/>
      <c r="D66" s="104"/>
      <c r="E66" s="61"/>
      <c r="F66" s="108"/>
      <c r="G66" s="108"/>
      <c r="H66" s="108"/>
      <c r="I66" s="109"/>
      <c r="J66" s="109"/>
      <c r="K66" s="109"/>
      <c r="L66" s="109"/>
      <c r="M66" s="109"/>
      <c r="N66" s="109"/>
      <c r="O66" s="109"/>
      <c r="P66" s="109"/>
      <c r="Q66" s="69"/>
      <c r="R66" s="61"/>
      <c r="S66" s="59"/>
    </row>
    <row r="67" spans="1:20" s="52" customFormat="1" ht="30" customHeight="1" x14ac:dyDescent="0.2">
      <c r="A67" s="62"/>
      <c r="B67" s="97"/>
      <c r="C67" s="585" t="s">
        <v>60</v>
      </c>
      <c r="D67" s="586"/>
      <c r="E67" s="586"/>
      <c r="F67" s="586"/>
      <c r="G67" s="587"/>
      <c r="H67" s="231"/>
      <c r="I67" s="566">
        <f>I59*0.19</f>
        <v>0</v>
      </c>
      <c r="J67" s="567"/>
      <c r="K67" s="567"/>
      <c r="L67" s="567"/>
      <c r="M67" s="567"/>
      <c r="N67" s="567"/>
      <c r="O67" s="567"/>
      <c r="P67" s="568"/>
      <c r="Q67" s="69"/>
      <c r="R67" s="61"/>
      <c r="S67" s="59"/>
    </row>
    <row r="68" spans="1:20" s="52" customFormat="1" ht="15" customHeight="1" x14ac:dyDescent="0.2">
      <c r="A68" s="62"/>
      <c r="B68" s="97"/>
      <c r="C68" s="91"/>
      <c r="D68" s="91"/>
      <c r="E68" s="61"/>
      <c r="F68" s="108"/>
      <c r="G68" s="108"/>
      <c r="H68" s="108"/>
      <c r="I68" s="109"/>
      <c r="J68" s="109"/>
      <c r="K68" s="109"/>
      <c r="L68" s="109"/>
      <c r="M68" s="109"/>
      <c r="N68" s="109"/>
      <c r="O68" s="109"/>
      <c r="P68" s="109"/>
      <c r="Q68" s="69"/>
      <c r="R68" s="61"/>
      <c r="S68" s="61"/>
    </row>
    <row r="69" spans="1:20" s="52" customFormat="1" ht="30" customHeight="1" x14ac:dyDescent="0.2">
      <c r="A69" s="62"/>
      <c r="B69" s="97"/>
      <c r="C69" s="531" t="s">
        <v>61</v>
      </c>
      <c r="D69" s="573"/>
      <c r="E69" s="573"/>
      <c r="F69" s="573"/>
      <c r="G69" s="532"/>
      <c r="H69" s="80"/>
      <c r="I69" s="606">
        <f>I67+I59</f>
        <v>0</v>
      </c>
      <c r="J69" s="607"/>
      <c r="K69" s="607"/>
      <c r="L69" s="607"/>
      <c r="M69" s="607"/>
      <c r="N69" s="607"/>
      <c r="O69" s="607"/>
      <c r="P69" s="608"/>
      <c r="Q69" s="69"/>
      <c r="R69" s="61"/>
      <c r="S69" s="59"/>
    </row>
    <row r="70" spans="1:20" s="52" customFormat="1" ht="30" customHeight="1" x14ac:dyDescent="0.2">
      <c r="A70" s="62"/>
      <c r="B70" s="71"/>
      <c r="C70" s="136"/>
      <c r="D70" s="136"/>
      <c r="E70" s="157"/>
      <c r="F70" s="157"/>
      <c r="G70" s="157"/>
      <c r="H70" s="157"/>
      <c r="I70" s="157"/>
      <c r="J70" s="157"/>
      <c r="K70" s="157"/>
      <c r="L70" s="157"/>
      <c r="M70" s="157"/>
      <c r="N70" s="157"/>
      <c r="O70" s="157"/>
      <c r="P70" s="157"/>
      <c r="Q70" s="72"/>
      <c r="R70" s="61"/>
    </row>
    <row r="71" spans="1:20" s="52" customFormat="1" ht="15" customHeight="1" x14ac:dyDescent="0.2">
      <c r="A71" s="158"/>
      <c r="B71" s="159"/>
      <c r="C71" s="91"/>
      <c r="D71" s="91"/>
      <c r="E71" s="91"/>
      <c r="F71" s="91"/>
      <c r="G71" s="91"/>
      <c r="H71" s="91"/>
      <c r="I71" s="91"/>
      <c r="J71" s="91"/>
      <c r="K71" s="91"/>
      <c r="L71" s="91"/>
      <c r="M71" s="91"/>
      <c r="N71" s="91"/>
      <c r="O71" s="91"/>
      <c r="P71" s="91"/>
      <c r="Q71" s="59"/>
      <c r="R71" s="51"/>
      <c r="T71" s="12"/>
    </row>
    <row r="72" spans="1:20" s="52" customFormat="1" ht="30" customHeight="1" x14ac:dyDescent="0.2">
      <c r="A72" s="158"/>
      <c r="B72" s="159"/>
      <c r="C72" s="91"/>
      <c r="D72" s="91"/>
      <c r="E72" s="88"/>
      <c r="F72" s="88"/>
      <c r="G72" s="88"/>
      <c r="H72" s="88"/>
      <c r="I72" s="88"/>
      <c r="J72" s="88"/>
      <c r="K72" s="88"/>
      <c r="L72" s="88"/>
      <c r="M72" s="88"/>
      <c r="N72" s="88"/>
      <c r="O72" s="88"/>
      <c r="P72" s="88"/>
      <c r="Q72" s="59"/>
      <c r="R72" s="51"/>
      <c r="T72" s="29"/>
    </row>
    <row r="73" spans="1:20" s="52" customFormat="1" ht="15" customHeight="1" x14ac:dyDescent="0.2">
      <c r="A73" s="158"/>
      <c r="B73" s="159"/>
      <c r="C73" s="91"/>
      <c r="D73" s="91"/>
      <c r="E73" s="91"/>
      <c r="F73" s="91"/>
      <c r="G73" s="91"/>
      <c r="H73" s="91"/>
      <c r="I73" s="91"/>
      <c r="J73" s="91"/>
      <c r="K73" s="91"/>
      <c r="L73" s="91"/>
      <c r="M73" s="91"/>
      <c r="N73" s="91"/>
      <c r="O73" s="91"/>
      <c r="P73" s="91"/>
      <c r="Q73" s="59"/>
      <c r="R73" s="51"/>
      <c r="T73" s="29"/>
    </row>
    <row r="74" spans="1:20" s="52" customFormat="1" ht="30" customHeight="1" x14ac:dyDescent="0.2">
      <c r="A74" s="158"/>
      <c r="B74" s="159"/>
      <c r="C74" s="91"/>
      <c r="D74" s="91"/>
      <c r="E74" s="88"/>
      <c r="F74" s="88"/>
      <c r="G74" s="88"/>
      <c r="H74" s="88"/>
      <c r="I74" s="88"/>
      <c r="J74" s="88"/>
      <c r="K74" s="88"/>
      <c r="L74" s="88"/>
      <c r="M74" s="88"/>
      <c r="N74" s="88"/>
      <c r="O74" s="88"/>
      <c r="P74" s="88"/>
      <c r="Q74" s="59"/>
      <c r="R74" s="51"/>
      <c r="T74" s="12"/>
    </row>
    <row r="75" spans="1:20" s="52" customFormat="1" ht="15" customHeight="1" x14ac:dyDescent="0.2">
      <c r="A75" s="158"/>
      <c r="B75" s="159"/>
      <c r="C75" s="91"/>
      <c r="D75" s="91"/>
      <c r="E75" s="91"/>
      <c r="F75" s="91"/>
      <c r="G75" s="91"/>
      <c r="H75" s="91"/>
      <c r="I75" s="91"/>
      <c r="J75" s="91"/>
      <c r="K75" s="91"/>
      <c r="L75" s="91"/>
      <c r="M75" s="91"/>
      <c r="N75" s="91"/>
      <c r="O75" s="91"/>
      <c r="P75" s="91"/>
      <c r="Q75" s="59"/>
      <c r="R75" s="51"/>
      <c r="T75" s="12"/>
    </row>
    <row r="76" spans="1:20" s="52" customFormat="1" ht="30" customHeight="1" x14ac:dyDescent="0.2">
      <c r="A76" s="158"/>
      <c r="B76" s="159"/>
      <c r="C76" s="91"/>
      <c r="D76" s="91"/>
      <c r="E76" s="88"/>
      <c r="F76" s="88"/>
      <c r="G76" s="88"/>
      <c r="H76" s="88"/>
      <c r="I76" s="88"/>
      <c r="J76" s="88"/>
      <c r="K76" s="88"/>
      <c r="L76" s="88"/>
      <c r="M76" s="88"/>
      <c r="N76" s="88"/>
      <c r="O76" s="88"/>
      <c r="P76" s="88"/>
      <c r="Q76" s="59"/>
      <c r="R76" s="51"/>
      <c r="T76" s="29"/>
    </row>
    <row r="77" spans="1:20" s="52" customFormat="1" ht="20.100000000000001" customHeight="1" x14ac:dyDescent="0.2">
      <c r="A77" s="158"/>
      <c r="B77" s="159"/>
      <c r="C77" s="91"/>
      <c r="D77" s="91"/>
      <c r="E77" s="91"/>
      <c r="F77" s="91"/>
      <c r="G77" s="91"/>
      <c r="H77" s="91"/>
      <c r="I77" s="91"/>
      <c r="J77" s="91"/>
      <c r="K77" s="91"/>
      <c r="L77" s="91"/>
      <c r="M77" s="91"/>
      <c r="N77" s="91"/>
      <c r="O77" s="91"/>
      <c r="P77" s="91"/>
      <c r="Q77" s="59"/>
      <c r="R77" s="51"/>
      <c r="T77" s="12"/>
    </row>
    <row r="78" spans="1:20" s="56" customFormat="1" ht="30" customHeight="1" x14ac:dyDescent="0.2">
      <c r="A78" s="131"/>
      <c r="B78" s="160"/>
      <c r="C78" s="132"/>
      <c r="D78" s="132"/>
      <c r="E78" s="132"/>
      <c r="F78" s="132"/>
      <c r="G78" s="132"/>
      <c r="H78" s="132"/>
      <c r="I78" s="132"/>
      <c r="J78" s="132"/>
      <c r="K78" s="132"/>
      <c r="L78" s="132"/>
      <c r="M78" s="132"/>
      <c r="N78" s="132"/>
      <c r="O78" s="132"/>
      <c r="P78" s="132"/>
      <c r="Q78" s="60"/>
      <c r="R78" s="60"/>
    </row>
    <row r="79" spans="1:20" s="56" customFormat="1" ht="15" customHeight="1" x14ac:dyDescent="0.2">
      <c r="A79" s="131"/>
      <c r="B79" s="131"/>
      <c r="C79" s="132"/>
      <c r="D79" s="132"/>
      <c r="E79" s="132"/>
      <c r="F79" s="132"/>
      <c r="G79" s="132"/>
      <c r="H79" s="132"/>
      <c r="I79" s="132"/>
      <c r="J79" s="132"/>
      <c r="K79" s="132"/>
      <c r="L79" s="132"/>
      <c r="M79" s="132"/>
      <c r="N79" s="132"/>
      <c r="O79" s="132"/>
      <c r="P79" s="132"/>
      <c r="Q79" s="77"/>
      <c r="R79" s="77"/>
    </row>
    <row r="80" spans="1:20" s="56" customFormat="1" ht="50.1" customHeight="1" x14ac:dyDescent="0.2">
      <c r="A80" s="131"/>
      <c r="B80" s="134"/>
      <c r="C80" s="571"/>
      <c r="D80" s="571"/>
      <c r="E80" s="571"/>
      <c r="F80" s="571"/>
      <c r="G80" s="571"/>
      <c r="H80" s="571"/>
      <c r="I80" s="571"/>
      <c r="J80" s="571"/>
      <c r="K80" s="571"/>
      <c r="L80" s="571"/>
      <c r="M80" s="571"/>
      <c r="N80" s="571"/>
      <c r="O80" s="571"/>
      <c r="P80" s="571"/>
      <c r="Q80" s="60"/>
      <c r="R80" s="60"/>
    </row>
    <row r="81" spans="1:18" s="56" customFormat="1" ht="15" customHeight="1" x14ac:dyDescent="0.2">
      <c r="A81" s="63"/>
      <c r="B81" s="63"/>
      <c r="C81" s="572"/>
      <c r="D81" s="572"/>
      <c r="E81" s="572"/>
      <c r="F81" s="572"/>
      <c r="G81" s="572"/>
      <c r="H81" s="572"/>
      <c r="I81" s="572"/>
      <c r="J81" s="572"/>
      <c r="K81" s="572"/>
      <c r="L81" s="572"/>
      <c r="M81" s="572"/>
      <c r="N81" s="572"/>
      <c r="O81" s="572"/>
      <c r="P81" s="572"/>
      <c r="Q81" s="572"/>
      <c r="R81" s="572"/>
    </row>
  </sheetData>
  <sheetProtection formatCells="0" selectLockedCells="1"/>
  <mergeCells count="68">
    <mergeCell ref="C80:P80"/>
    <mergeCell ref="C81:R81"/>
    <mergeCell ref="C20:D20"/>
    <mergeCell ref="F20:P20"/>
    <mergeCell ref="C61:P62"/>
    <mergeCell ref="C64:P65"/>
    <mergeCell ref="C67:G67"/>
    <mergeCell ref="I67:P67"/>
    <mergeCell ref="C69:G69"/>
    <mergeCell ref="I69:P69"/>
    <mergeCell ref="C55:G55"/>
    <mergeCell ref="I55:P55"/>
    <mergeCell ref="C57:D57"/>
    <mergeCell ref="F57:G57"/>
    <mergeCell ref="I57:P57"/>
    <mergeCell ref="C59:G59"/>
    <mergeCell ref="C49:J49"/>
    <mergeCell ref="L49:M49"/>
    <mergeCell ref="O49:P49"/>
    <mergeCell ref="I59:P59"/>
    <mergeCell ref="C51:J51"/>
    <mergeCell ref="L51:M51"/>
    <mergeCell ref="O51:P51"/>
    <mergeCell ref="C53:J53"/>
    <mergeCell ref="L53:M53"/>
    <mergeCell ref="O53:P53"/>
    <mergeCell ref="C45:J45"/>
    <mergeCell ref="L45:M45"/>
    <mergeCell ref="O45:P45"/>
    <mergeCell ref="C47:J47"/>
    <mergeCell ref="L47:M47"/>
    <mergeCell ref="O47:P47"/>
    <mergeCell ref="C41:J41"/>
    <mergeCell ref="L41:M41"/>
    <mergeCell ref="O41:P41"/>
    <mergeCell ref="C43:J43"/>
    <mergeCell ref="L43:M43"/>
    <mergeCell ref="O43:P43"/>
    <mergeCell ref="C37:J37"/>
    <mergeCell ref="L37:M37"/>
    <mergeCell ref="O37:P37"/>
    <mergeCell ref="C39:J39"/>
    <mergeCell ref="L39:M39"/>
    <mergeCell ref="O39:P39"/>
    <mergeCell ref="Q24:Q25"/>
    <mergeCell ref="C27:D27"/>
    <mergeCell ref="F27:P27"/>
    <mergeCell ref="C35:J35"/>
    <mergeCell ref="L35:M35"/>
    <mergeCell ref="O35:P35"/>
    <mergeCell ref="C31:J33"/>
    <mergeCell ref="L31:P31"/>
    <mergeCell ref="L33:M33"/>
    <mergeCell ref="O33:P33"/>
    <mergeCell ref="C24:D25"/>
    <mergeCell ref="F24:P25"/>
    <mergeCell ref="C16:D16"/>
    <mergeCell ref="F16:P16"/>
    <mergeCell ref="C18:D18"/>
    <mergeCell ref="F18:P18"/>
    <mergeCell ref="C22:D22"/>
    <mergeCell ref="F22:P22"/>
    <mergeCell ref="B3:Q4"/>
    <mergeCell ref="E6:Q6"/>
    <mergeCell ref="B8:Q8"/>
    <mergeCell ref="C13:D14"/>
    <mergeCell ref="F13:P14"/>
    <mergeCell ref="Q13:Q14"/>
  </mergeCells>
  <pageMargins left="0.59055118110236227" right="0.39370078740157483" top="0.39370078740157483" bottom="0.31496062992125984" header="0.51181102362204722" footer="0.51181102362204722"/>
  <pageSetup paperSize="9" scale="48"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20">
    <tabColor rgb="FF92D050"/>
    <pageSetUpPr fitToPage="1"/>
  </sheetPr>
  <dimension ref="A1:AF59"/>
  <sheetViews>
    <sheetView view="pageBreakPreview" zoomScale="70" zoomScaleNormal="115" zoomScaleSheetLayoutView="70" workbookViewId="0">
      <selection activeCell="F13" sqref="F13:P14"/>
    </sheetView>
  </sheetViews>
  <sheetFormatPr baseColWidth="10" defaultColWidth="11.42578125" defaultRowHeight="10.5" x14ac:dyDescent="0.2"/>
  <cols>
    <col min="1" max="1" width="8.5703125" style="229" customWidth="1"/>
    <col min="2" max="2" width="5.7109375" style="229" customWidth="1"/>
    <col min="3" max="3" width="58.5703125" style="229" customWidth="1"/>
    <col min="4" max="4" width="10.7109375" style="229" customWidth="1"/>
    <col min="5" max="7" width="5.7109375" style="229" customWidth="1"/>
    <col min="8" max="8" width="7" style="229" bestFit="1" customWidth="1"/>
    <col min="9" max="10" width="5.7109375" style="229" customWidth="1"/>
    <col min="11" max="11" width="13.7109375" style="229" customWidth="1"/>
    <col min="12" max="12" width="5.7109375" style="229" customWidth="1"/>
    <col min="13" max="13" width="13.7109375" style="229" customWidth="1"/>
    <col min="14" max="14" width="5.7109375" style="229" customWidth="1"/>
    <col min="15" max="16" width="13.7109375" style="229" customWidth="1"/>
    <col min="17" max="17" width="11.7109375" style="229" customWidth="1"/>
    <col min="18" max="18" width="4.7109375" style="229" customWidth="1"/>
    <col min="19" max="16384" width="11.42578125" style="229"/>
  </cols>
  <sheetData>
    <row r="1" spans="1:19" s="162" customFormat="1" ht="48.75" customHeight="1" x14ac:dyDescent="0.2">
      <c r="A1" s="161"/>
      <c r="B1" s="58"/>
      <c r="D1" s="163"/>
      <c r="E1" s="163"/>
      <c r="F1" s="163"/>
      <c r="G1" s="163"/>
      <c r="H1" s="163"/>
      <c r="I1" s="163"/>
      <c r="J1" s="163"/>
      <c r="K1" s="163"/>
      <c r="L1" s="163"/>
      <c r="M1" s="164"/>
      <c r="N1" s="164"/>
      <c r="O1" s="164"/>
      <c r="P1" s="164"/>
      <c r="Q1" s="164"/>
      <c r="R1" s="164"/>
    </row>
    <row r="2" spans="1:19" s="167" customFormat="1" ht="30" customHeight="1" x14ac:dyDescent="0.25">
      <c r="A2" s="165"/>
      <c r="B2" s="165"/>
      <c r="C2" s="165"/>
      <c r="D2" s="165"/>
      <c r="E2" s="165"/>
      <c r="F2" s="165"/>
      <c r="G2" s="165"/>
      <c r="H2" s="165"/>
      <c r="I2" s="165"/>
      <c r="J2" s="165"/>
      <c r="K2" s="165"/>
      <c r="L2" s="165"/>
      <c r="M2" s="165"/>
      <c r="N2" s="165"/>
      <c r="O2" s="165"/>
      <c r="P2" s="166"/>
      <c r="Q2" s="165"/>
      <c r="R2" s="165"/>
    </row>
    <row r="3" spans="1:19" s="167" customFormat="1" ht="20.100000000000001" customHeight="1" x14ac:dyDescent="0.2">
      <c r="A3" s="168"/>
      <c r="B3" s="632" t="e">
        <f>#REF!</f>
        <v>#REF!</v>
      </c>
      <c r="C3" s="633"/>
      <c r="D3" s="633"/>
      <c r="E3" s="633"/>
      <c r="F3" s="633"/>
      <c r="G3" s="633"/>
      <c r="H3" s="633"/>
      <c r="I3" s="633"/>
      <c r="J3" s="633"/>
      <c r="K3" s="633"/>
      <c r="L3" s="633"/>
      <c r="M3" s="633"/>
      <c r="N3" s="633"/>
      <c r="O3" s="633"/>
      <c r="P3" s="633"/>
      <c r="Q3" s="634"/>
      <c r="R3" s="165"/>
    </row>
    <row r="4" spans="1:19" s="167" customFormat="1" ht="20.100000000000001" customHeight="1" x14ac:dyDescent="0.2">
      <c r="A4" s="168"/>
      <c r="B4" s="635"/>
      <c r="C4" s="636"/>
      <c r="D4" s="636"/>
      <c r="E4" s="636"/>
      <c r="F4" s="636"/>
      <c r="G4" s="636"/>
      <c r="H4" s="636"/>
      <c r="I4" s="636"/>
      <c r="J4" s="636"/>
      <c r="K4" s="636"/>
      <c r="L4" s="636"/>
      <c r="M4" s="636"/>
      <c r="N4" s="636"/>
      <c r="O4" s="636"/>
      <c r="P4" s="636"/>
      <c r="Q4" s="637"/>
      <c r="R4" s="165"/>
    </row>
    <row r="5" spans="1:19" s="167" customFormat="1" ht="15" customHeight="1" x14ac:dyDescent="0.2">
      <c r="A5" s="168"/>
      <c r="B5" s="168"/>
      <c r="C5" s="165"/>
      <c r="D5" s="165"/>
      <c r="E5" s="165"/>
      <c r="F5" s="165"/>
      <c r="G5" s="165"/>
      <c r="H5" s="165"/>
      <c r="I5" s="165"/>
      <c r="J5" s="165"/>
      <c r="K5" s="165"/>
      <c r="L5" s="165"/>
      <c r="M5" s="165"/>
      <c r="N5" s="165"/>
      <c r="O5" s="165"/>
      <c r="P5" s="165"/>
      <c r="Q5" s="165"/>
      <c r="R5" s="165"/>
    </row>
    <row r="6" spans="1:19" s="171" customFormat="1" ht="30" customHeight="1" x14ac:dyDescent="0.2">
      <c r="A6" s="169"/>
      <c r="B6" s="170" t="s">
        <v>5</v>
      </c>
      <c r="E6" s="638"/>
      <c r="F6" s="639"/>
      <c r="G6" s="639"/>
      <c r="H6" s="639"/>
      <c r="I6" s="639"/>
      <c r="J6" s="639"/>
      <c r="K6" s="639"/>
      <c r="L6" s="639"/>
      <c r="M6" s="639"/>
      <c r="N6" s="639"/>
      <c r="O6" s="639"/>
      <c r="P6" s="639"/>
      <c r="Q6" s="640"/>
      <c r="R6" s="172"/>
      <c r="S6" s="173" t="s">
        <v>6</v>
      </c>
    </row>
    <row r="7" spans="1:19" s="176" customFormat="1" ht="30" customHeight="1" x14ac:dyDescent="0.2">
      <c r="A7" s="174"/>
      <c r="B7" s="174"/>
      <c r="C7" s="171"/>
      <c r="D7" s="171"/>
      <c r="E7" s="175"/>
      <c r="F7" s="175"/>
      <c r="G7" s="175"/>
      <c r="H7" s="175"/>
      <c r="I7" s="175"/>
      <c r="J7" s="175"/>
      <c r="K7" s="175"/>
      <c r="L7" s="175"/>
      <c r="M7" s="175"/>
      <c r="N7" s="175"/>
      <c r="O7" s="175"/>
      <c r="P7" s="175"/>
      <c r="Q7" s="175"/>
      <c r="R7" s="175"/>
      <c r="S7" s="167"/>
    </row>
    <row r="8" spans="1:19" s="178" customFormat="1" ht="50.1" customHeight="1" thickBot="1" x14ac:dyDescent="0.6">
      <c r="A8" s="177"/>
      <c r="B8" s="641" t="s">
        <v>108</v>
      </c>
      <c r="C8" s="641"/>
      <c r="D8" s="641"/>
      <c r="E8" s="641"/>
      <c r="F8" s="641"/>
      <c r="G8" s="641"/>
      <c r="H8" s="641"/>
      <c r="I8" s="641"/>
      <c r="J8" s="641"/>
      <c r="K8" s="641"/>
      <c r="L8" s="641"/>
      <c r="M8" s="641"/>
      <c r="N8" s="641"/>
      <c r="O8" s="641"/>
      <c r="P8" s="641"/>
      <c r="Q8" s="641"/>
      <c r="R8" s="177"/>
    </row>
    <row r="9" spans="1:19" s="167" customFormat="1" ht="30" customHeight="1" thickTop="1" x14ac:dyDescent="0.2">
      <c r="A9" s="165"/>
      <c r="B9" s="165"/>
      <c r="C9" s="165"/>
      <c r="D9" s="165"/>
      <c r="E9" s="165"/>
      <c r="F9" s="165"/>
      <c r="G9" s="165"/>
      <c r="H9" s="165"/>
      <c r="I9" s="165"/>
      <c r="J9" s="165"/>
      <c r="K9" s="165"/>
      <c r="L9" s="165"/>
      <c r="M9" s="165"/>
      <c r="N9" s="165"/>
      <c r="O9" s="165"/>
      <c r="P9" s="165"/>
      <c r="Q9" s="165"/>
      <c r="R9" s="165"/>
    </row>
    <row r="10" spans="1:19" s="167" customFormat="1" ht="30" customHeight="1" x14ac:dyDescent="0.2">
      <c r="A10" s="165"/>
      <c r="B10" s="179"/>
      <c r="C10" s="180" t="s">
        <v>123</v>
      </c>
      <c r="D10" s="165"/>
      <c r="E10" s="165"/>
      <c r="F10" s="165"/>
      <c r="G10" s="165"/>
      <c r="H10" s="165"/>
      <c r="I10" s="165"/>
      <c r="J10" s="165"/>
      <c r="K10" s="165"/>
      <c r="L10" s="165"/>
      <c r="M10" s="165"/>
      <c r="N10" s="165"/>
      <c r="O10" s="165"/>
      <c r="P10" s="165"/>
      <c r="Q10" s="165"/>
      <c r="R10" s="165"/>
    </row>
    <row r="11" spans="1:19" s="167" customFormat="1" ht="10.15" customHeight="1" x14ac:dyDescent="0.2">
      <c r="A11" s="165"/>
      <c r="B11" s="179"/>
      <c r="C11" s="179"/>
      <c r="D11" s="165"/>
      <c r="E11" s="165"/>
      <c r="F11" s="165"/>
      <c r="G11" s="165"/>
      <c r="H11" s="165"/>
      <c r="I11" s="165"/>
      <c r="J11" s="165"/>
      <c r="K11" s="165"/>
      <c r="L11" s="165"/>
      <c r="M11" s="165"/>
      <c r="N11" s="165"/>
      <c r="O11" s="165"/>
      <c r="P11" s="165"/>
      <c r="Q11" s="165"/>
      <c r="R11" s="165"/>
    </row>
    <row r="12" spans="1:19" s="167" customFormat="1" ht="20.100000000000001" customHeight="1" x14ac:dyDescent="0.2">
      <c r="A12" s="181"/>
      <c r="B12" s="182"/>
      <c r="C12" s="183"/>
      <c r="D12" s="183"/>
      <c r="E12" s="183"/>
      <c r="F12" s="183"/>
      <c r="G12" s="183"/>
      <c r="H12" s="183"/>
      <c r="I12" s="183"/>
      <c r="J12" s="183"/>
      <c r="K12" s="183"/>
      <c r="L12" s="183"/>
      <c r="M12" s="183"/>
      <c r="N12" s="183"/>
      <c r="O12" s="183"/>
      <c r="P12" s="183"/>
      <c r="Q12" s="184"/>
      <c r="R12" s="185"/>
    </row>
    <row r="13" spans="1:19" s="167" customFormat="1" ht="30" customHeight="1" x14ac:dyDescent="0.2">
      <c r="A13" s="186"/>
      <c r="B13" s="187"/>
      <c r="C13" s="642" t="s">
        <v>63</v>
      </c>
      <c r="D13" s="642"/>
      <c r="E13" s="642"/>
      <c r="F13" s="642"/>
      <c r="G13" s="642"/>
      <c r="H13" s="642"/>
      <c r="I13" s="642"/>
      <c r="J13" s="188"/>
      <c r="K13" s="643" t="s">
        <v>43</v>
      </c>
      <c r="L13" s="643"/>
      <c r="M13" s="643"/>
      <c r="N13" s="643"/>
      <c r="O13" s="643"/>
      <c r="P13" s="643"/>
      <c r="Q13" s="189"/>
      <c r="R13" s="165"/>
    </row>
    <row r="14" spans="1:19" s="167" customFormat="1" ht="15" customHeight="1" x14ac:dyDescent="0.2">
      <c r="A14" s="186"/>
      <c r="B14" s="187"/>
      <c r="C14" s="642"/>
      <c r="D14" s="642"/>
      <c r="E14" s="642"/>
      <c r="F14" s="642"/>
      <c r="G14" s="642"/>
      <c r="H14" s="642"/>
      <c r="I14" s="642"/>
      <c r="J14" s="190"/>
      <c r="K14" s="190"/>
      <c r="L14" s="190"/>
      <c r="M14" s="190"/>
      <c r="N14" s="190"/>
      <c r="O14" s="190"/>
      <c r="P14" s="191"/>
      <c r="Q14" s="189"/>
      <c r="R14" s="165"/>
    </row>
    <row r="15" spans="1:19" s="167" customFormat="1" ht="30" customHeight="1" x14ac:dyDescent="0.2">
      <c r="A15" s="186"/>
      <c r="B15" s="187"/>
      <c r="C15" s="642"/>
      <c r="D15" s="642"/>
      <c r="E15" s="642"/>
      <c r="F15" s="642"/>
      <c r="G15" s="642"/>
      <c r="H15" s="642"/>
      <c r="I15" s="642"/>
      <c r="J15" s="192"/>
      <c r="K15" s="644"/>
      <c r="L15" s="644"/>
      <c r="M15" s="644"/>
      <c r="N15" s="193"/>
      <c r="O15" s="645" t="s">
        <v>48</v>
      </c>
      <c r="P15" s="645"/>
      <c r="Q15" s="189"/>
      <c r="R15" s="165"/>
    </row>
    <row r="16" spans="1:19" s="167" customFormat="1" ht="15" customHeight="1" x14ac:dyDescent="0.2">
      <c r="A16" s="186"/>
      <c r="B16" s="187"/>
      <c r="C16" s="194"/>
      <c r="D16" s="195"/>
      <c r="E16" s="196"/>
      <c r="F16" s="196"/>
      <c r="G16" s="188"/>
      <c r="H16" s="197"/>
      <c r="I16" s="197"/>
      <c r="J16" s="197"/>
      <c r="K16" s="197"/>
      <c r="L16" s="197"/>
      <c r="M16" s="197"/>
      <c r="N16" s="197"/>
      <c r="O16" s="197"/>
      <c r="P16" s="191"/>
      <c r="Q16" s="189"/>
      <c r="R16" s="165"/>
    </row>
    <row r="17" spans="1:32" s="167" customFormat="1" ht="30" customHeight="1" x14ac:dyDescent="0.2">
      <c r="A17" s="186"/>
      <c r="B17" s="187"/>
      <c r="C17" s="626" t="s">
        <v>106</v>
      </c>
      <c r="D17" s="627"/>
      <c r="E17" s="627"/>
      <c r="F17" s="627"/>
      <c r="G17" s="627"/>
      <c r="H17" s="627"/>
      <c r="I17" s="628"/>
      <c r="J17" s="192"/>
      <c r="K17" s="629" t="s">
        <v>85</v>
      </c>
      <c r="L17" s="630"/>
      <c r="M17" s="631"/>
      <c r="N17" s="193"/>
      <c r="O17" s="621"/>
      <c r="P17" s="622"/>
      <c r="Q17" s="232"/>
      <c r="R17" s="165"/>
    </row>
    <row r="18" spans="1:32" s="167" customFormat="1" ht="15" customHeight="1" x14ac:dyDescent="0.2">
      <c r="A18" s="186"/>
      <c r="B18" s="187"/>
      <c r="C18" s="195"/>
      <c r="D18" s="198"/>
      <c r="E18" s="188"/>
      <c r="F18" s="188"/>
      <c r="G18" s="188"/>
      <c r="H18" s="190"/>
      <c r="I18" s="190"/>
      <c r="J18" s="190"/>
      <c r="K18" s="190"/>
      <c r="L18" s="190"/>
      <c r="M18" s="190"/>
      <c r="N18" s="190"/>
      <c r="O18" s="190"/>
      <c r="P18" s="191"/>
      <c r="Q18" s="189"/>
      <c r="R18" s="165"/>
    </row>
    <row r="19" spans="1:32" s="167" customFormat="1" ht="30" customHeight="1" x14ac:dyDescent="0.2">
      <c r="A19" s="186"/>
      <c r="B19" s="187"/>
      <c r="C19" s="623" t="s">
        <v>105</v>
      </c>
      <c r="D19" s="624"/>
      <c r="E19" s="624"/>
      <c r="F19" s="624"/>
      <c r="G19" s="624"/>
      <c r="H19" s="624"/>
      <c r="I19" s="625"/>
      <c r="J19" s="199"/>
      <c r="K19" s="618" t="s">
        <v>85</v>
      </c>
      <c r="L19" s="619"/>
      <c r="M19" s="620"/>
      <c r="N19" s="200"/>
      <c r="O19" s="621"/>
      <c r="P19" s="622"/>
      <c r="Q19" s="232"/>
      <c r="R19" s="165"/>
    </row>
    <row r="20" spans="1:32" s="167" customFormat="1" ht="15" customHeight="1" x14ac:dyDescent="0.2">
      <c r="A20" s="186"/>
      <c r="B20" s="187"/>
      <c r="C20" s="199"/>
      <c r="D20" s="198"/>
      <c r="E20" s="188"/>
      <c r="F20" s="188"/>
      <c r="G20" s="188"/>
      <c r="H20" s="190"/>
      <c r="I20" s="190"/>
      <c r="J20" s="190"/>
      <c r="K20" s="190"/>
      <c r="L20" s="190"/>
      <c r="M20" s="190"/>
      <c r="N20" s="190"/>
      <c r="O20" s="190"/>
      <c r="P20" s="191"/>
      <c r="Q20" s="189"/>
      <c r="R20" s="198"/>
    </row>
    <row r="21" spans="1:32" s="167" customFormat="1" ht="30" customHeight="1" x14ac:dyDescent="0.2">
      <c r="A21" s="186"/>
      <c r="B21" s="187"/>
      <c r="C21" s="623" t="s">
        <v>114</v>
      </c>
      <c r="D21" s="624"/>
      <c r="E21" s="624"/>
      <c r="F21" s="624"/>
      <c r="G21" s="624"/>
      <c r="H21" s="624"/>
      <c r="I21" s="625"/>
      <c r="J21" s="199"/>
      <c r="K21" s="618" t="s">
        <v>85</v>
      </c>
      <c r="L21" s="619"/>
      <c r="M21" s="620"/>
      <c r="N21" s="200"/>
      <c r="O21" s="621"/>
      <c r="P21" s="622"/>
      <c r="Q21" s="232"/>
      <c r="R21" s="165"/>
    </row>
    <row r="22" spans="1:32" s="167" customFormat="1" ht="15" customHeight="1" x14ac:dyDescent="0.2">
      <c r="A22" s="186"/>
      <c r="B22" s="187"/>
      <c r="C22" s="199"/>
      <c r="D22" s="198"/>
      <c r="E22" s="188"/>
      <c r="F22" s="188"/>
      <c r="G22" s="188"/>
      <c r="H22" s="190"/>
      <c r="I22" s="190"/>
      <c r="J22" s="190"/>
      <c r="K22" s="190"/>
      <c r="L22" s="190"/>
      <c r="M22" s="190"/>
      <c r="N22" s="190"/>
      <c r="O22" s="190"/>
      <c r="P22" s="191"/>
      <c r="Q22" s="189"/>
      <c r="R22" s="198"/>
    </row>
    <row r="23" spans="1:32" s="167" customFormat="1" ht="30" customHeight="1" x14ac:dyDescent="0.2">
      <c r="A23" s="186"/>
      <c r="B23" s="187"/>
      <c r="C23" s="623" t="s">
        <v>116</v>
      </c>
      <c r="D23" s="624"/>
      <c r="E23" s="624"/>
      <c r="F23" s="624"/>
      <c r="G23" s="624"/>
      <c r="H23" s="624"/>
      <c r="I23" s="625"/>
      <c r="J23" s="199"/>
      <c r="K23" s="618" t="s">
        <v>85</v>
      </c>
      <c r="L23" s="619"/>
      <c r="M23" s="620"/>
      <c r="N23" s="200"/>
      <c r="O23" s="621"/>
      <c r="P23" s="622"/>
      <c r="Q23" s="232"/>
      <c r="R23" s="165"/>
    </row>
    <row r="24" spans="1:32" s="167" customFormat="1" ht="15" customHeight="1" x14ac:dyDescent="0.2">
      <c r="A24" s="186"/>
      <c r="B24" s="187"/>
      <c r="C24" s="199"/>
      <c r="D24" s="198"/>
      <c r="E24" s="188"/>
      <c r="F24" s="188"/>
      <c r="G24" s="188"/>
      <c r="H24" s="190"/>
      <c r="I24" s="190"/>
      <c r="J24" s="190"/>
      <c r="K24" s="190"/>
      <c r="L24" s="190"/>
      <c r="M24" s="190"/>
      <c r="N24" s="190"/>
      <c r="O24" s="190"/>
      <c r="P24" s="191"/>
      <c r="Q24" s="189"/>
      <c r="R24" s="198"/>
    </row>
    <row r="25" spans="1:32" s="167" customFormat="1" ht="30" hidden="1" customHeight="1" x14ac:dyDescent="0.2">
      <c r="A25" s="186"/>
      <c r="B25" s="187"/>
      <c r="C25" s="615" t="s">
        <v>86</v>
      </c>
      <c r="D25" s="616"/>
      <c r="E25" s="616"/>
      <c r="F25" s="616"/>
      <c r="G25" s="616"/>
      <c r="H25" s="616"/>
      <c r="I25" s="617"/>
      <c r="J25" s="199"/>
      <c r="K25" s="618" t="s">
        <v>85</v>
      </c>
      <c r="L25" s="619"/>
      <c r="M25" s="620"/>
      <c r="N25" s="200"/>
      <c r="O25" s="621">
        <v>0</v>
      </c>
      <c r="P25" s="622"/>
      <c r="Q25" s="232"/>
      <c r="R25" s="165"/>
    </row>
    <row r="26" spans="1:32" s="167" customFormat="1" ht="15" hidden="1" customHeight="1" x14ac:dyDescent="0.2">
      <c r="A26" s="186"/>
      <c r="B26" s="187"/>
      <c r="C26" s="199"/>
      <c r="D26" s="198"/>
      <c r="E26" s="188"/>
      <c r="F26" s="188"/>
      <c r="G26" s="188"/>
      <c r="H26" s="190"/>
      <c r="I26" s="190"/>
      <c r="J26" s="190"/>
      <c r="K26" s="190"/>
      <c r="L26" s="190"/>
      <c r="M26" s="190"/>
      <c r="N26" s="190"/>
      <c r="O26" s="190"/>
      <c r="P26" s="191"/>
      <c r="Q26" s="189"/>
      <c r="R26" s="198"/>
    </row>
    <row r="27" spans="1:32" s="167" customFormat="1" ht="30" hidden="1" customHeight="1" x14ac:dyDescent="0.2">
      <c r="A27" s="186"/>
      <c r="B27" s="187"/>
      <c r="C27" s="615" t="s">
        <v>87</v>
      </c>
      <c r="D27" s="616"/>
      <c r="E27" s="616"/>
      <c r="F27" s="616"/>
      <c r="G27" s="616"/>
      <c r="H27" s="616"/>
      <c r="I27" s="617"/>
      <c r="J27" s="199"/>
      <c r="K27" s="618" t="s">
        <v>85</v>
      </c>
      <c r="L27" s="619"/>
      <c r="M27" s="620"/>
      <c r="N27" s="200"/>
      <c r="O27" s="621">
        <v>0</v>
      </c>
      <c r="P27" s="622"/>
      <c r="Q27" s="232"/>
      <c r="R27" s="165"/>
    </row>
    <row r="28" spans="1:32" s="167" customFormat="1" ht="15" hidden="1" customHeight="1" x14ac:dyDescent="0.2">
      <c r="A28" s="186"/>
      <c r="B28" s="187"/>
      <c r="C28" s="199"/>
      <c r="D28" s="198"/>
      <c r="E28" s="188"/>
      <c r="F28" s="188"/>
      <c r="G28" s="188"/>
      <c r="H28" s="190"/>
      <c r="I28" s="190"/>
      <c r="J28" s="190"/>
      <c r="K28" s="190"/>
      <c r="L28" s="190"/>
      <c r="M28" s="190"/>
      <c r="N28" s="190"/>
      <c r="O28" s="190"/>
      <c r="P28" s="191"/>
      <c r="Q28" s="189"/>
      <c r="R28" s="198"/>
    </row>
    <row r="29" spans="1:32" s="167" customFormat="1" ht="30" customHeight="1" x14ac:dyDescent="0.2">
      <c r="A29" s="186"/>
      <c r="B29" s="187"/>
      <c r="C29" s="609" t="s">
        <v>94</v>
      </c>
      <c r="D29" s="610"/>
      <c r="E29" s="610"/>
      <c r="F29" s="610"/>
      <c r="G29" s="610"/>
      <c r="H29" s="610"/>
      <c r="I29" s="611"/>
      <c r="J29" s="199"/>
      <c r="K29" s="612"/>
      <c r="L29" s="612"/>
      <c r="M29" s="612"/>
      <c r="N29" s="200"/>
      <c r="O29" s="613">
        <f>O17+O19+O21+O23</f>
        <v>0</v>
      </c>
      <c r="P29" s="614"/>
      <c r="Q29" s="232"/>
      <c r="R29" s="165"/>
    </row>
    <row r="30" spans="1:32" s="167" customFormat="1" ht="15" customHeight="1" x14ac:dyDescent="0.2">
      <c r="A30" s="186"/>
      <c r="B30" s="187"/>
      <c r="C30" s="199"/>
      <c r="D30" s="198"/>
      <c r="E30" s="188"/>
      <c r="F30" s="188"/>
      <c r="G30" s="188"/>
      <c r="H30" s="190"/>
      <c r="I30" s="190"/>
      <c r="J30" s="190"/>
      <c r="K30" s="190"/>
      <c r="L30" s="190"/>
      <c r="M30" s="190"/>
      <c r="N30" s="190"/>
      <c r="O30" s="190"/>
      <c r="P30" s="191"/>
      <c r="Q30" s="189"/>
      <c r="R30" s="198"/>
    </row>
    <row r="31" spans="1:32" s="52" customFormat="1" ht="30" customHeight="1" x14ac:dyDescent="0.2">
      <c r="A31" s="62"/>
      <c r="B31" s="97"/>
      <c r="C31" s="531" t="s">
        <v>62</v>
      </c>
      <c r="D31" s="573"/>
      <c r="E31" s="573"/>
      <c r="F31" s="532"/>
      <c r="G31" s="85"/>
      <c r="H31" s="592">
        <v>0</v>
      </c>
      <c r="I31" s="593"/>
      <c r="J31" s="233"/>
      <c r="K31" s="566">
        <f>O29*H31</f>
        <v>0</v>
      </c>
      <c r="L31" s="567"/>
      <c r="M31" s="567"/>
      <c r="N31" s="567"/>
      <c r="O31" s="567"/>
      <c r="P31" s="568"/>
      <c r="Q31" s="232"/>
      <c r="R31" s="61"/>
      <c r="S31" s="59"/>
      <c r="U31" s="167"/>
      <c r="V31" s="167"/>
      <c r="W31" s="167"/>
      <c r="X31" s="167"/>
      <c r="Y31" s="167"/>
      <c r="Z31" s="167"/>
      <c r="AA31" s="167"/>
      <c r="AB31" s="167"/>
      <c r="AC31" s="167"/>
      <c r="AD31" s="167"/>
      <c r="AE31" s="167"/>
      <c r="AF31" s="167"/>
    </row>
    <row r="32" spans="1:32" s="167" customFormat="1" ht="15" customHeight="1" x14ac:dyDescent="0.2">
      <c r="A32" s="186"/>
      <c r="B32" s="187"/>
      <c r="C32" s="199"/>
      <c r="D32" s="199"/>
      <c r="E32" s="199"/>
      <c r="F32" s="199"/>
      <c r="G32" s="198"/>
      <c r="H32" s="188"/>
      <c r="I32" s="188"/>
      <c r="J32" s="188"/>
      <c r="K32" s="190"/>
      <c r="L32" s="190"/>
      <c r="M32" s="190"/>
      <c r="N32" s="190"/>
      <c r="O32" s="190"/>
      <c r="P32" s="241"/>
      <c r="Q32" s="236"/>
      <c r="R32" s="198"/>
      <c r="S32" s="198"/>
    </row>
    <row r="33" spans="1:32" s="52" customFormat="1" ht="30" customHeight="1" x14ac:dyDescent="0.2">
      <c r="A33" s="62"/>
      <c r="B33" s="97"/>
      <c r="C33" s="531" t="s">
        <v>59</v>
      </c>
      <c r="D33" s="573"/>
      <c r="E33" s="573"/>
      <c r="F33" s="573"/>
      <c r="G33" s="573"/>
      <c r="H33" s="573"/>
      <c r="I33" s="532"/>
      <c r="J33" s="234"/>
      <c r="K33" s="566">
        <f>O29+K31</f>
        <v>0</v>
      </c>
      <c r="L33" s="567"/>
      <c r="M33" s="567"/>
      <c r="N33" s="567"/>
      <c r="O33" s="567"/>
      <c r="P33" s="568"/>
      <c r="Q33" s="232"/>
      <c r="R33" s="61"/>
      <c r="S33" s="59"/>
      <c r="U33" s="167"/>
      <c r="V33" s="167"/>
      <c r="W33" s="167"/>
      <c r="X33" s="167"/>
      <c r="Y33" s="167"/>
      <c r="Z33" s="167"/>
      <c r="AA33" s="167"/>
      <c r="AB33" s="167"/>
      <c r="AC33" s="167"/>
      <c r="AD33" s="167"/>
      <c r="AE33" s="167"/>
      <c r="AF33" s="167"/>
    </row>
    <row r="34" spans="1:32" s="167" customFormat="1" ht="15" customHeight="1" x14ac:dyDescent="0.2">
      <c r="A34" s="186"/>
      <c r="B34" s="187"/>
      <c r="C34" s="199"/>
      <c r="D34" s="199"/>
      <c r="E34" s="199"/>
      <c r="F34" s="199"/>
      <c r="G34" s="198"/>
      <c r="H34" s="188"/>
      <c r="I34" s="188"/>
      <c r="J34" s="188"/>
      <c r="K34" s="190"/>
      <c r="L34" s="190"/>
      <c r="M34" s="190"/>
      <c r="N34" s="190"/>
      <c r="O34" s="190"/>
      <c r="P34" s="241"/>
      <c r="Q34" s="236"/>
      <c r="R34" s="198"/>
      <c r="S34" s="198"/>
    </row>
    <row r="35" spans="1:32" s="52" customFormat="1" ht="30" customHeight="1" x14ac:dyDescent="0.2">
      <c r="A35" s="62"/>
      <c r="B35" s="97"/>
      <c r="C35" s="585" t="s">
        <v>60</v>
      </c>
      <c r="D35" s="586"/>
      <c r="E35" s="586"/>
      <c r="F35" s="586"/>
      <c r="G35" s="586"/>
      <c r="H35" s="586"/>
      <c r="I35" s="587"/>
      <c r="J35" s="239"/>
      <c r="K35" s="566">
        <f>K33*0.19</f>
        <v>0</v>
      </c>
      <c r="L35" s="567"/>
      <c r="M35" s="567"/>
      <c r="N35" s="567"/>
      <c r="O35" s="567"/>
      <c r="P35" s="568"/>
      <c r="Q35" s="232"/>
      <c r="R35" s="61"/>
      <c r="S35" s="61"/>
      <c r="U35" s="167"/>
      <c r="V35" s="167"/>
      <c r="W35" s="167"/>
      <c r="X35" s="167"/>
      <c r="Y35" s="167"/>
      <c r="Z35" s="167"/>
      <c r="AA35" s="167"/>
      <c r="AB35" s="167"/>
      <c r="AC35" s="167"/>
      <c r="AD35" s="167"/>
      <c r="AE35" s="167"/>
      <c r="AF35" s="167"/>
    </row>
    <row r="36" spans="1:32" s="167" customFormat="1" ht="15" customHeight="1" x14ac:dyDescent="0.2">
      <c r="A36" s="186"/>
      <c r="B36" s="187"/>
      <c r="C36" s="199"/>
      <c r="D36" s="199"/>
      <c r="E36" s="199"/>
      <c r="F36" s="199"/>
      <c r="G36" s="198"/>
      <c r="H36" s="188"/>
      <c r="I36" s="188"/>
      <c r="J36" s="188"/>
      <c r="K36" s="190"/>
      <c r="L36" s="190"/>
      <c r="M36" s="190"/>
      <c r="N36" s="190"/>
      <c r="O36" s="190"/>
      <c r="P36" s="241"/>
      <c r="Q36" s="236"/>
      <c r="R36" s="198"/>
      <c r="S36" s="198"/>
    </row>
    <row r="37" spans="1:32" s="52" customFormat="1" ht="30" customHeight="1" x14ac:dyDescent="0.2">
      <c r="A37" s="62"/>
      <c r="B37" s="97"/>
      <c r="C37" s="604" t="s">
        <v>61</v>
      </c>
      <c r="D37" s="508"/>
      <c r="E37" s="508"/>
      <c r="F37" s="508"/>
      <c r="G37" s="508"/>
      <c r="H37" s="508"/>
      <c r="I37" s="605"/>
      <c r="J37" s="240"/>
      <c r="K37" s="606">
        <f>K33+K35</f>
        <v>0</v>
      </c>
      <c r="L37" s="607"/>
      <c r="M37" s="607"/>
      <c r="N37" s="607"/>
      <c r="O37" s="607"/>
      <c r="P37" s="608"/>
      <c r="Q37" s="232"/>
      <c r="R37" s="61"/>
      <c r="S37" s="59"/>
      <c r="U37" s="167"/>
      <c r="V37" s="167"/>
      <c r="W37" s="167"/>
      <c r="X37" s="167"/>
      <c r="Y37" s="167"/>
      <c r="Z37" s="167"/>
      <c r="AA37" s="167"/>
      <c r="AB37" s="167"/>
      <c r="AC37" s="167"/>
      <c r="AD37" s="167"/>
      <c r="AE37" s="167"/>
      <c r="AF37" s="167"/>
    </row>
    <row r="38" spans="1:32" s="167" customFormat="1" ht="24.75" customHeight="1" x14ac:dyDescent="0.2">
      <c r="A38" s="186"/>
      <c r="B38" s="201"/>
      <c r="C38" s="202"/>
      <c r="D38" s="203"/>
      <c r="E38" s="204"/>
      <c r="F38" s="204"/>
      <c r="G38" s="204"/>
      <c r="H38" s="205"/>
      <c r="I38" s="205"/>
      <c r="J38" s="205"/>
      <c r="K38" s="205"/>
      <c r="L38" s="205"/>
      <c r="M38" s="205"/>
      <c r="N38" s="205"/>
      <c r="O38" s="205"/>
      <c r="P38" s="204"/>
      <c r="Q38" s="206"/>
      <c r="R38" s="198"/>
      <c r="S38" s="243"/>
    </row>
    <row r="39" spans="1:32" s="167" customFormat="1" ht="30" customHeight="1" x14ac:dyDescent="0.2">
      <c r="A39" s="186"/>
      <c r="B39" s="207"/>
      <c r="C39" s="208"/>
      <c r="D39" s="208"/>
      <c r="E39" s="208"/>
      <c r="F39" s="208"/>
      <c r="G39" s="199"/>
      <c r="H39" s="199"/>
      <c r="I39" s="199"/>
      <c r="J39" s="199"/>
      <c r="K39" s="199"/>
      <c r="L39" s="199"/>
      <c r="M39" s="199"/>
      <c r="N39" s="199"/>
      <c r="O39" s="199"/>
      <c r="P39" s="188"/>
      <c r="Q39" s="198"/>
      <c r="R39" s="198"/>
    </row>
    <row r="40" spans="1:32" s="167" customFormat="1" ht="15" customHeight="1" x14ac:dyDescent="0.2">
      <c r="A40" s="186"/>
      <c r="B40" s="207"/>
      <c r="C40" s="195"/>
      <c r="D40" s="198"/>
      <c r="E40" s="188"/>
      <c r="F40" s="188"/>
      <c r="G40" s="188"/>
      <c r="H40" s="190"/>
      <c r="I40" s="190"/>
      <c r="J40" s="190"/>
      <c r="K40" s="190"/>
      <c r="L40" s="190"/>
      <c r="M40" s="190"/>
      <c r="N40" s="190"/>
      <c r="O40" s="190"/>
      <c r="P40" s="191"/>
      <c r="Q40" s="198"/>
      <c r="R40" s="165"/>
    </row>
    <row r="41" spans="1:32" s="167" customFormat="1" ht="20.100000000000001" customHeight="1" x14ac:dyDescent="0.2">
      <c r="A41" s="186"/>
      <c r="B41" s="207"/>
      <c r="C41" s="601"/>
      <c r="D41" s="601"/>
      <c r="E41" s="601"/>
      <c r="F41" s="601"/>
      <c r="G41" s="601"/>
      <c r="H41" s="601"/>
      <c r="I41" s="601"/>
      <c r="J41" s="601"/>
      <c r="K41" s="601"/>
      <c r="L41" s="601"/>
      <c r="M41" s="601"/>
      <c r="N41" s="601"/>
      <c r="O41" s="601"/>
      <c r="P41" s="601"/>
      <c r="Q41" s="198"/>
      <c r="R41" s="198"/>
    </row>
    <row r="42" spans="1:32" s="167" customFormat="1" ht="30" customHeight="1" x14ac:dyDescent="0.2">
      <c r="A42" s="186"/>
      <c r="B42" s="207"/>
      <c r="C42" s="601"/>
      <c r="D42" s="601"/>
      <c r="E42" s="601"/>
      <c r="F42" s="601"/>
      <c r="G42" s="601"/>
      <c r="H42" s="601"/>
      <c r="I42" s="601"/>
      <c r="J42" s="601"/>
      <c r="K42" s="601"/>
      <c r="L42" s="601"/>
      <c r="M42" s="601"/>
      <c r="N42" s="601"/>
      <c r="O42" s="601"/>
      <c r="P42" s="601"/>
      <c r="Q42" s="198"/>
      <c r="R42" s="198"/>
    </row>
    <row r="43" spans="1:32" s="167" customFormat="1" ht="20.100000000000001" customHeight="1" x14ac:dyDescent="0.2">
      <c r="A43" s="181"/>
      <c r="B43" s="209"/>
      <c r="C43" s="210"/>
      <c r="D43" s="210"/>
      <c r="E43" s="210"/>
      <c r="F43" s="210"/>
      <c r="G43" s="210"/>
      <c r="H43" s="210"/>
      <c r="I43" s="210"/>
      <c r="J43" s="210"/>
      <c r="K43" s="210"/>
      <c r="L43" s="211"/>
      <c r="M43" s="211"/>
      <c r="N43" s="210"/>
      <c r="O43" s="210"/>
      <c r="P43" s="210"/>
      <c r="Q43" s="212"/>
      <c r="R43" s="185"/>
    </row>
    <row r="44" spans="1:32" s="167" customFormat="1" ht="30" customHeight="1" x14ac:dyDescent="0.2">
      <c r="A44" s="186"/>
      <c r="B44" s="207"/>
      <c r="C44" s="199"/>
      <c r="D44" s="199"/>
      <c r="E44" s="199"/>
      <c r="F44" s="199"/>
      <c r="G44" s="199"/>
      <c r="H44" s="199"/>
      <c r="I44" s="199"/>
      <c r="J44" s="199"/>
      <c r="K44" s="199"/>
      <c r="L44" s="213"/>
      <c r="M44" s="213"/>
      <c r="N44" s="214"/>
      <c r="O44" s="215"/>
      <c r="P44" s="215"/>
      <c r="Q44" s="198"/>
      <c r="R44" s="165"/>
    </row>
    <row r="45" spans="1:32" s="167" customFormat="1" ht="15" customHeight="1" x14ac:dyDescent="0.2">
      <c r="A45" s="186"/>
      <c r="B45" s="207"/>
      <c r="C45" s="199"/>
      <c r="D45" s="199"/>
      <c r="E45" s="199"/>
      <c r="F45" s="199"/>
      <c r="G45" s="199"/>
      <c r="H45" s="199"/>
      <c r="I45" s="199"/>
      <c r="J45" s="199"/>
      <c r="K45" s="199"/>
      <c r="L45" s="216"/>
      <c r="M45" s="216"/>
      <c r="N45" s="199"/>
      <c r="O45" s="199"/>
      <c r="P45" s="199"/>
      <c r="Q45" s="198"/>
      <c r="R45" s="165"/>
    </row>
    <row r="46" spans="1:32" s="167" customFormat="1" ht="30" customHeight="1" x14ac:dyDescent="0.2">
      <c r="A46" s="186"/>
      <c r="B46" s="207"/>
      <c r="C46" s="199"/>
      <c r="D46" s="199"/>
      <c r="E46" s="199"/>
      <c r="F46" s="199"/>
      <c r="G46" s="199"/>
      <c r="H46" s="199"/>
      <c r="I46" s="199"/>
      <c r="J46" s="199"/>
      <c r="K46" s="199"/>
      <c r="L46" s="213"/>
      <c r="M46" s="213"/>
      <c r="N46" s="214"/>
      <c r="O46" s="215"/>
      <c r="P46" s="215"/>
      <c r="Q46" s="198"/>
      <c r="R46" s="198"/>
    </row>
    <row r="47" spans="1:32" s="167" customFormat="1" ht="15" customHeight="1" x14ac:dyDescent="0.2">
      <c r="A47" s="186"/>
      <c r="B47" s="207"/>
      <c r="C47" s="199"/>
      <c r="D47" s="199"/>
      <c r="E47" s="199"/>
      <c r="F47" s="199"/>
      <c r="G47" s="199"/>
      <c r="H47" s="199"/>
      <c r="I47" s="199"/>
      <c r="J47" s="199"/>
      <c r="K47" s="199"/>
      <c r="L47" s="216"/>
      <c r="M47" s="216"/>
      <c r="N47" s="199"/>
      <c r="O47" s="199"/>
      <c r="P47" s="199"/>
      <c r="Q47" s="198"/>
      <c r="R47" s="165"/>
    </row>
    <row r="48" spans="1:32" s="167" customFormat="1" ht="30" customHeight="1" x14ac:dyDescent="0.2">
      <c r="A48" s="186"/>
      <c r="B48" s="207"/>
      <c r="C48" s="199"/>
      <c r="D48" s="199"/>
      <c r="E48" s="199"/>
      <c r="F48" s="199"/>
      <c r="G48" s="199"/>
      <c r="H48" s="199"/>
      <c r="I48" s="199"/>
      <c r="J48" s="199"/>
      <c r="K48" s="199"/>
      <c r="L48" s="213"/>
      <c r="M48" s="213"/>
      <c r="N48" s="214"/>
      <c r="O48" s="215"/>
      <c r="P48" s="215"/>
      <c r="Q48" s="198"/>
      <c r="R48" s="198"/>
    </row>
    <row r="49" spans="1:18" s="167" customFormat="1" ht="15" customHeight="1" x14ac:dyDescent="0.2">
      <c r="A49" s="186"/>
      <c r="B49" s="207"/>
      <c r="C49" s="199"/>
      <c r="D49" s="199"/>
      <c r="E49" s="199"/>
      <c r="F49" s="199"/>
      <c r="G49" s="199"/>
      <c r="H49" s="199"/>
      <c r="I49" s="199"/>
      <c r="J49" s="199"/>
      <c r="K49" s="199"/>
      <c r="L49" s="216"/>
      <c r="M49" s="216"/>
      <c r="N49" s="199"/>
      <c r="O49" s="199"/>
      <c r="P49" s="199"/>
      <c r="Q49" s="198"/>
      <c r="R49" s="165"/>
    </row>
    <row r="50" spans="1:18" s="167" customFormat="1" ht="30" customHeight="1" x14ac:dyDescent="0.2">
      <c r="A50" s="186"/>
      <c r="B50" s="207"/>
      <c r="C50" s="199"/>
      <c r="D50" s="199"/>
      <c r="E50" s="199"/>
      <c r="F50" s="199"/>
      <c r="G50" s="199"/>
      <c r="H50" s="199"/>
      <c r="I50" s="199"/>
      <c r="J50" s="199"/>
      <c r="K50" s="199"/>
      <c r="L50" s="213"/>
      <c r="M50" s="213"/>
      <c r="N50" s="214"/>
      <c r="O50" s="215"/>
      <c r="P50" s="215"/>
      <c r="Q50" s="198"/>
      <c r="R50" s="198"/>
    </row>
    <row r="51" spans="1:18" s="167" customFormat="1" ht="20.100000000000001" customHeight="1" x14ac:dyDescent="0.2">
      <c r="A51" s="186"/>
      <c r="B51" s="207"/>
      <c r="C51" s="199"/>
      <c r="D51" s="199"/>
      <c r="E51" s="199"/>
      <c r="F51" s="199"/>
      <c r="G51" s="199"/>
      <c r="H51" s="199"/>
      <c r="I51" s="199"/>
      <c r="J51" s="199"/>
      <c r="K51" s="199"/>
      <c r="L51" s="216"/>
      <c r="M51" s="216"/>
      <c r="N51" s="199"/>
      <c r="O51" s="199"/>
      <c r="P51" s="199"/>
      <c r="Q51" s="198"/>
      <c r="R51" s="198"/>
    </row>
    <row r="52" spans="1:18" s="167" customFormat="1" ht="30" customHeight="1" x14ac:dyDescent="0.2">
      <c r="A52" s="186"/>
      <c r="B52" s="207"/>
      <c r="C52" s="199"/>
      <c r="D52" s="199"/>
      <c r="E52" s="199"/>
      <c r="F52" s="199"/>
      <c r="G52" s="199"/>
      <c r="H52" s="199"/>
      <c r="I52" s="199"/>
      <c r="J52" s="199"/>
      <c r="K52" s="199"/>
      <c r="L52" s="217"/>
      <c r="M52" s="217"/>
      <c r="N52" s="199"/>
      <c r="O52" s="218"/>
      <c r="P52" s="218"/>
      <c r="Q52" s="198"/>
      <c r="R52" s="198"/>
    </row>
    <row r="53" spans="1:18" s="167" customFormat="1" ht="15" customHeight="1" x14ac:dyDescent="0.2">
      <c r="A53" s="186"/>
      <c r="B53" s="207"/>
      <c r="C53" s="195"/>
      <c r="D53" s="195"/>
      <c r="E53" s="195"/>
      <c r="F53" s="195"/>
      <c r="G53" s="195"/>
      <c r="H53" s="195"/>
      <c r="I53" s="195"/>
      <c r="J53" s="195"/>
      <c r="K53" s="195"/>
      <c r="L53" s="219"/>
      <c r="M53" s="219"/>
      <c r="N53" s="195"/>
      <c r="O53" s="195"/>
      <c r="P53" s="195"/>
      <c r="Q53" s="198"/>
      <c r="R53" s="165"/>
    </row>
    <row r="54" spans="1:18" s="167" customFormat="1" ht="30" customHeight="1" x14ac:dyDescent="0.2">
      <c r="A54" s="186"/>
      <c r="B54" s="207"/>
      <c r="C54" s="199"/>
      <c r="D54" s="199"/>
      <c r="E54" s="199"/>
      <c r="F54" s="199"/>
      <c r="G54" s="199"/>
      <c r="H54" s="199"/>
      <c r="I54" s="199"/>
      <c r="J54" s="199"/>
      <c r="K54" s="199"/>
      <c r="L54" s="217"/>
      <c r="M54" s="217"/>
      <c r="N54" s="199"/>
      <c r="O54" s="199"/>
      <c r="P54" s="199"/>
      <c r="Q54" s="198"/>
      <c r="R54" s="165"/>
    </row>
    <row r="55" spans="1:18" s="167" customFormat="1" ht="15" customHeight="1" x14ac:dyDescent="0.2">
      <c r="A55" s="186"/>
      <c r="B55" s="207"/>
      <c r="C55" s="195"/>
      <c r="D55" s="195"/>
      <c r="E55" s="195"/>
      <c r="F55" s="195"/>
      <c r="G55" s="195"/>
      <c r="H55" s="195"/>
      <c r="I55" s="195"/>
      <c r="J55" s="195"/>
      <c r="K55" s="195"/>
      <c r="L55" s="195"/>
      <c r="M55" s="195"/>
      <c r="N55" s="195"/>
      <c r="O55" s="195"/>
      <c r="P55" s="195"/>
      <c r="Q55" s="198"/>
      <c r="R55" s="165"/>
    </row>
    <row r="56" spans="1:18" s="167" customFormat="1" ht="15" customHeight="1" x14ac:dyDescent="0.2">
      <c r="A56" s="186"/>
      <c r="B56" s="207"/>
      <c r="C56" s="199"/>
      <c r="D56" s="199"/>
      <c r="E56" s="199"/>
      <c r="F56" s="199"/>
      <c r="G56" s="199"/>
      <c r="H56" s="199"/>
      <c r="I56" s="199"/>
      <c r="J56" s="199"/>
      <c r="K56" s="199"/>
      <c r="L56" s="199"/>
      <c r="M56" s="199"/>
      <c r="N56" s="199"/>
      <c r="O56" s="199"/>
      <c r="P56" s="199"/>
      <c r="Q56" s="198"/>
      <c r="R56" s="165"/>
    </row>
    <row r="57" spans="1:18" s="225" customFormat="1" ht="15" customHeight="1" x14ac:dyDescent="0.2">
      <c r="A57" s="220"/>
      <c r="B57" s="221"/>
      <c r="C57" s="222"/>
      <c r="D57" s="222"/>
      <c r="E57" s="222"/>
      <c r="F57" s="222"/>
      <c r="G57" s="222"/>
      <c r="H57" s="222"/>
      <c r="I57" s="222"/>
      <c r="J57" s="222"/>
      <c r="K57" s="222"/>
      <c r="L57" s="222"/>
      <c r="M57" s="222"/>
      <c r="N57" s="222"/>
      <c r="O57" s="222"/>
      <c r="P57" s="222"/>
      <c r="Q57" s="223"/>
      <c r="R57" s="224"/>
    </row>
    <row r="58" spans="1:18" s="225" customFormat="1" ht="50.1" customHeight="1" x14ac:dyDescent="0.2">
      <c r="A58" s="220"/>
      <c r="B58" s="226"/>
      <c r="C58" s="602"/>
      <c r="D58" s="602"/>
      <c r="E58" s="602"/>
      <c r="F58" s="602"/>
      <c r="G58" s="602"/>
      <c r="H58" s="602"/>
      <c r="I58" s="602"/>
      <c r="J58" s="602"/>
      <c r="K58" s="602"/>
      <c r="L58" s="602"/>
      <c r="M58" s="602"/>
      <c r="N58" s="602"/>
      <c r="O58" s="602"/>
      <c r="P58" s="602"/>
      <c r="Q58" s="227"/>
      <c r="R58" s="228"/>
    </row>
    <row r="59" spans="1:18" s="225" customFormat="1" ht="15" customHeight="1" x14ac:dyDescent="0.2">
      <c r="A59" s="220"/>
      <c r="B59" s="220"/>
      <c r="C59" s="603"/>
      <c r="D59" s="603"/>
      <c r="E59" s="603"/>
      <c r="F59" s="603"/>
      <c r="G59" s="603"/>
      <c r="H59" s="603"/>
      <c r="I59" s="603"/>
      <c r="J59" s="603"/>
      <c r="K59" s="603"/>
      <c r="L59" s="603"/>
      <c r="M59" s="603"/>
      <c r="N59" s="603"/>
      <c r="O59" s="603"/>
      <c r="P59" s="603"/>
      <c r="Q59" s="603"/>
      <c r="R59" s="603"/>
    </row>
  </sheetData>
  <sheetProtection formatCells="0" selectLockedCells="1"/>
  <mergeCells count="40">
    <mergeCell ref="C17:I17"/>
    <mergeCell ref="K17:M17"/>
    <mergeCell ref="O17:P17"/>
    <mergeCell ref="C19:I19"/>
    <mergeCell ref="K19:M19"/>
    <mergeCell ref="O19:P19"/>
    <mergeCell ref="B3:Q4"/>
    <mergeCell ref="E6:Q6"/>
    <mergeCell ref="B8:Q8"/>
    <mergeCell ref="C13:I15"/>
    <mergeCell ref="K13:P13"/>
    <mergeCell ref="K15:M15"/>
    <mergeCell ref="O15:P15"/>
    <mergeCell ref="C37:I37"/>
    <mergeCell ref="C35:I35"/>
    <mergeCell ref="C21:I21"/>
    <mergeCell ref="K21:M21"/>
    <mergeCell ref="O21:P21"/>
    <mergeCell ref="C25:I25"/>
    <mergeCell ref="K25:M25"/>
    <mergeCell ref="O25:P25"/>
    <mergeCell ref="C23:I23"/>
    <mergeCell ref="K23:M23"/>
    <mergeCell ref="O23:P23"/>
    <mergeCell ref="C41:P42"/>
    <mergeCell ref="C58:P58"/>
    <mergeCell ref="C59:R59"/>
    <mergeCell ref="C27:I27"/>
    <mergeCell ref="K27:M27"/>
    <mergeCell ref="O27:P27"/>
    <mergeCell ref="H31:I31"/>
    <mergeCell ref="K37:P37"/>
    <mergeCell ref="K35:P35"/>
    <mergeCell ref="C29:I29"/>
    <mergeCell ref="K29:M29"/>
    <mergeCell ref="O29:P29"/>
    <mergeCell ref="K33:P33"/>
    <mergeCell ref="K31:P31"/>
    <mergeCell ref="C31:F31"/>
    <mergeCell ref="C33:I33"/>
  </mergeCells>
  <pageMargins left="0.59055118110236227" right="0.39370078740157483" top="0.39370078740157483" bottom="0.31496062992125984" header="0.51181102362204722" footer="0.51181102362204722"/>
  <pageSetup paperSize="9" scale="46"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21">
    <tabColor rgb="FF92D050"/>
    <pageSetUpPr fitToPage="1"/>
  </sheetPr>
  <dimension ref="A1:AF63"/>
  <sheetViews>
    <sheetView view="pageBreakPreview" zoomScale="70" zoomScaleNormal="115" zoomScaleSheetLayoutView="70" workbookViewId="0">
      <selection activeCell="F13" sqref="F13:P14"/>
    </sheetView>
  </sheetViews>
  <sheetFormatPr baseColWidth="10" defaultColWidth="11.42578125" defaultRowHeight="10.5" x14ac:dyDescent="0.2"/>
  <cols>
    <col min="1" max="1" width="8.5703125" style="57" customWidth="1"/>
    <col min="2" max="2" width="5.7109375" style="57" customWidth="1"/>
    <col min="3" max="3" width="58.5703125" style="57" customWidth="1"/>
    <col min="4" max="4" width="10.7109375" style="57" customWidth="1"/>
    <col min="5" max="7" width="5.7109375" style="57" customWidth="1"/>
    <col min="8" max="8" width="7" style="57" bestFit="1" customWidth="1"/>
    <col min="9" max="10" width="5.7109375" style="57" customWidth="1"/>
    <col min="11" max="11" width="13.7109375" style="57" customWidth="1"/>
    <col min="12" max="12" width="5.7109375" style="57" customWidth="1"/>
    <col min="13" max="13" width="13.7109375" style="57" customWidth="1"/>
    <col min="14" max="14" width="5.7109375" style="57" customWidth="1"/>
    <col min="15" max="16" width="13.7109375" style="57" customWidth="1"/>
    <col min="17" max="17" width="5.7109375" style="57" customWidth="1"/>
    <col min="18" max="18" width="4.7109375" style="57" customWidth="1"/>
    <col min="19" max="16384" width="11.42578125" style="57"/>
  </cols>
  <sheetData>
    <row r="1" spans="1:20" s="64" customFormat="1" ht="48.75" customHeight="1" x14ac:dyDescent="0.2">
      <c r="A1" s="58"/>
      <c r="B1" s="58"/>
      <c r="D1" s="50"/>
      <c r="E1" s="50"/>
      <c r="F1" s="50"/>
      <c r="G1" s="50"/>
      <c r="H1" s="50"/>
      <c r="I1" s="50"/>
      <c r="J1" s="50"/>
      <c r="K1" s="50"/>
      <c r="L1" s="50"/>
      <c r="M1" s="65"/>
      <c r="N1" s="65"/>
      <c r="O1" s="65"/>
      <c r="P1" s="65"/>
      <c r="Q1" s="65"/>
      <c r="R1" s="65"/>
    </row>
    <row r="2" spans="1:20" s="52" customFormat="1" ht="30" customHeight="1" x14ac:dyDescent="0.25">
      <c r="A2" s="51"/>
      <c r="B2" s="51"/>
      <c r="C2" s="51"/>
      <c r="D2" s="51"/>
      <c r="E2" s="51"/>
      <c r="F2" s="51"/>
      <c r="G2" s="51"/>
      <c r="H2" s="51"/>
      <c r="I2" s="51"/>
      <c r="J2" s="51"/>
      <c r="K2" s="51"/>
      <c r="L2" s="51"/>
      <c r="M2" s="51"/>
      <c r="N2" s="51"/>
      <c r="O2" s="51"/>
      <c r="P2" s="49"/>
      <c r="Q2" s="51"/>
      <c r="R2" s="51"/>
    </row>
    <row r="3" spans="1:20" s="52" customFormat="1" ht="20.100000000000001" customHeight="1" x14ac:dyDescent="0.2">
      <c r="A3" s="48"/>
      <c r="B3" s="509" t="e">
        <f>#REF!</f>
        <v>#REF!</v>
      </c>
      <c r="C3" s="510"/>
      <c r="D3" s="510"/>
      <c r="E3" s="510"/>
      <c r="F3" s="510"/>
      <c r="G3" s="510"/>
      <c r="H3" s="510"/>
      <c r="I3" s="510"/>
      <c r="J3" s="510"/>
      <c r="K3" s="510"/>
      <c r="L3" s="510"/>
      <c r="M3" s="510"/>
      <c r="N3" s="510"/>
      <c r="O3" s="510"/>
      <c r="P3" s="510"/>
      <c r="Q3" s="511"/>
      <c r="R3" s="51"/>
    </row>
    <row r="4" spans="1:20" s="52" customFormat="1" ht="20.100000000000001" customHeight="1" x14ac:dyDescent="0.2">
      <c r="A4" s="48"/>
      <c r="B4" s="512"/>
      <c r="C4" s="513"/>
      <c r="D4" s="513"/>
      <c r="E4" s="513"/>
      <c r="F4" s="513"/>
      <c r="G4" s="513"/>
      <c r="H4" s="513"/>
      <c r="I4" s="513"/>
      <c r="J4" s="513"/>
      <c r="K4" s="513"/>
      <c r="L4" s="513"/>
      <c r="M4" s="513"/>
      <c r="N4" s="513"/>
      <c r="O4" s="513"/>
      <c r="P4" s="513"/>
      <c r="Q4" s="514"/>
      <c r="R4" s="51"/>
    </row>
    <row r="5" spans="1:20" s="52" customFormat="1" ht="15" customHeight="1" x14ac:dyDescent="0.2">
      <c r="A5" s="48"/>
      <c r="B5" s="48"/>
      <c r="C5" s="51"/>
      <c r="D5" s="51"/>
      <c r="E5" s="51"/>
      <c r="F5" s="51"/>
      <c r="G5" s="51"/>
      <c r="H5" s="51"/>
      <c r="I5" s="51"/>
      <c r="J5" s="51"/>
      <c r="K5" s="51"/>
      <c r="L5" s="51"/>
      <c r="M5" s="51"/>
      <c r="N5" s="51"/>
      <c r="O5" s="51"/>
      <c r="P5" s="51"/>
      <c r="Q5" s="51"/>
      <c r="R5" s="51"/>
    </row>
    <row r="6" spans="1:20" s="9" customFormat="1" ht="30" customHeight="1" x14ac:dyDescent="0.2">
      <c r="A6" s="47"/>
      <c r="B6" s="70" t="s">
        <v>5</v>
      </c>
      <c r="E6" s="515"/>
      <c r="F6" s="516"/>
      <c r="G6" s="516"/>
      <c r="H6" s="516"/>
      <c r="I6" s="516"/>
      <c r="J6" s="516"/>
      <c r="K6" s="516"/>
      <c r="L6" s="516"/>
      <c r="M6" s="516"/>
      <c r="N6" s="516"/>
      <c r="O6" s="516"/>
      <c r="P6" s="516"/>
      <c r="Q6" s="517"/>
      <c r="R6" s="33"/>
      <c r="S6" s="55" t="s">
        <v>6</v>
      </c>
    </row>
    <row r="7" spans="1:20" s="11" customFormat="1" ht="30" customHeight="1" x14ac:dyDescent="0.2">
      <c r="A7" s="8"/>
      <c r="B7" s="8"/>
      <c r="C7" s="9"/>
      <c r="D7" s="9"/>
      <c r="E7" s="53"/>
      <c r="F7" s="53"/>
      <c r="G7" s="53"/>
      <c r="H7" s="53"/>
      <c r="I7" s="53"/>
      <c r="J7" s="53"/>
      <c r="K7" s="53"/>
      <c r="L7" s="53"/>
      <c r="M7" s="53"/>
      <c r="N7" s="53"/>
      <c r="O7" s="53"/>
      <c r="P7" s="53"/>
      <c r="Q7" s="53"/>
      <c r="R7" s="53"/>
      <c r="S7" s="52"/>
    </row>
    <row r="8" spans="1:20" s="30" customFormat="1" ht="50.1" customHeight="1" thickBot="1" x14ac:dyDescent="0.6">
      <c r="A8" s="28"/>
      <c r="B8" s="518" t="s">
        <v>109</v>
      </c>
      <c r="C8" s="518"/>
      <c r="D8" s="518"/>
      <c r="E8" s="518"/>
      <c r="F8" s="518"/>
      <c r="G8" s="518"/>
      <c r="H8" s="518"/>
      <c r="I8" s="518"/>
      <c r="J8" s="518"/>
      <c r="K8" s="518"/>
      <c r="L8" s="518"/>
      <c r="M8" s="518"/>
      <c r="N8" s="518"/>
      <c r="O8" s="518"/>
      <c r="P8" s="518"/>
      <c r="Q8" s="518"/>
      <c r="R8" s="28"/>
    </row>
    <row r="9" spans="1:20" s="52" customFormat="1" ht="30" customHeight="1" thickTop="1" x14ac:dyDescent="0.2">
      <c r="A9" s="51"/>
      <c r="B9" s="51"/>
      <c r="C9" s="51"/>
      <c r="D9" s="51"/>
      <c r="E9" s="51"/>
      <c r="F9" s="51"/>
      <c r="G9" s="51"/>
      <c r="H9" s="51"/>
      <c r="I9" s="51"/>
      <c r="J9" s="51"/>
      <c r="K9" s="51"/>
      <c r="L9" s="51"/>
      <c r="M9" s="51"/>
      <c r="N9" s="51"/>
      <c r="O9" s="51"/>
      <c r="P9" s="51"/>
      <c r="Q9" s="51"/>
      <c r="R9" s="51"/>
    </row>
    <row r="10" spans="1:20" s="52" customFormat="1" ht="30" customHeight="1" x14ac:dyDescent="0.2">
      <c r="A10" s="51"/>
      <c r="B10" s="74"/>
      <c r="C10" s="79" t="s">
        <v>124</v>
      </c>
      <c r="D10" s="51"/>
      <c r="E10" s="51"/>
      <c r="F10" s="51"/>
      <c r="G10" s="51"/>
      <c r="H10" s="51"/>
      <c r="I10" s="51"/>
      <c r="J10" s="51"/>
      <c r="K10" s="51"/>
      <c r="L10" s="51"/>
      <c r="M10" s="51"/>
      <c r="N10" s="51"/>
      <c r="O10" s="51"/>
      <c r="P10" s="51"/>
      <c r="Q10" s="51"/>
      <c r="R10" s="51"/>
    </row>
    <row r="11" spans="1:20" s="52" customFormat="1" ht="10.15" customHeight="1" x14ac:dyDescent="0.2">
      <c r="A11" s="51"/>
      <c r="B11" s="74"/>
      <c r="C11" s="74"/>
      <c r="D11" s="51"/>
      <c r="E11" s="51"/>
      <c r="F11" s="51"/>
      <c r="G11" s="51"/>
      <c r="H11" s="51"/>
      <c r="I11" s="51"/>
      <c r="J11" s="51"/>
      <c r="K11" s="51"/>
      <c r="L11" s="51"/>
      <c r="M11" s="51"/>
      <c r="N11" s="51"/>
      <c r="O11" s="51"/>
      <c r="P11" s="51"/>
      <c r="Q11" s="51"/>
      <c r="R11" s="51"/>
    </row>
    <row r="12" spans="1:20" s="52" customFormat="1" ht="20.100000000000001" customHeight="1" x14ac:dyDescent="0.2">
      <c r="A12" s="23"/>
      <c r="B12" s="95"/>
      <c r="C12" s="89"/>
      <c r="D12" s="89"/>
      <c r="E12" s="89"/>
      <c r="F12" s="89"/>
      <c r="G12" s="89"/>
      <c r="H12" s="89"/>
      <c r="I12" s="89"/>
      <c r="J12" s="89"/>
      <c r="K12" s="89"/>
      <c r="L12" s="89"/>
      <c r="M12" s="89"/>
      <c r="N12" s="89"/>
      <c r="O12" s="89"/>
      <c r="P12" s="89"/>
      <c r="Q12" s="90"/>
      <c r="R12" s="67"/>
    </row>
    <row r="13" spans="1:20" s="52" customFormat="1" ht="30" customHeight="1" x14ac:dyDescent="0.2">
      <c r="A13" s="62"/>
      <c r="B13" s="97"/>
      <c r="C13" s="552" t="s">
        <v>68</v>
      </c>
      <c r="D13" s="725"/>
      <c r="E13" s="725"/>
      <c r="F13" s="725"/>
      <c r="G13" s="725"/>
      <c r="H13" s="725"/>
      <c r="I13" s="725"/>
      <c r="J13" s="725"/>
      <c r="K13" s="725"/>
      <c r="L13" s="725"/>
      <c r="M13" s="725"/>
      <c r="N13" s="725"/>
      <c r="O13" s="725"/>
      <c r="P13" s="553"/>
      <c r="Q13" s="69"/>
      <c r="R13" s="51"/>
      <c r="T13" s="230"/>
    </row>
    <row r="14" spans="1:20" s="52" customFormat="1" ht="15" customHeight="1" x14ac:dyDescent="0.2">
      <c r="A14" s="62"/>
      <c r="B14" s="97"/>
      <c r="C14" s="726"/>
      <c r="D14" s="727"/>
      <c r="E14" s="727"/>
      <c r="F14" s="727"/>
      <c r="G14" s="727"/>
      <c r="H14" s="727"/>
      <c r="I14" s="727"/>
      <c r="J14" s="727"/>
      <c r="K14" s="727"/>
      <c r="L14" s="727"/>
      <c r="M14" s="727"/>
      <c r="N14" s="727"/>
      <c r="O14" s="727"/>
      <c r="P14" s="728"/>
      <c r="Q14" s="69"/>
      <c r="R14" s="51"/>
    </row>
    <row r="15" spans="1:20" s="52" customFormat="1" ht="30" customHeight="1" x14ac:dyDescent="0.2">
      <c r="A15" s="62"/>
      <c r="B15" s="97"/>
      <c r="C15" s="554"/>
      <c r="D15" s="729"/>
      <c r="E15" s="729"/>
      <c r="F15" s="729"/>
      <c r="G15" s="729"/>
      <c r="H15" s="729"/>
      <c r="I15" s="729"/>
      <c r="J15" s="729"/>
      <c r="K15" s="729"/>
      <c r="L15" s="729"/>
      <c r="M15" s="729"/>
      <c r="N15" s="729"/>
      <c r="O15" s="729"/>
      <c r="P15" s="555"/>
      <c r="Q15" s="69"/>
      <c r="R15" s="51"/>
    </row>
    <row r="16" spans="1:20" s="52" customFormat="1" ht="15" customHeight="1" x14ac:dyDescent="0.2">
      <c r="A16" s="62"/>
      <c r="B16" s="97"/>
      <c r="C16" s="106"/>
      <c r="D16" s="104"/>
      <c r="E16" s="111"/>
      <c r="F16" s="111"/>
      <c r="G16" s="108"/>
      <c r="H16" s="112"/>
      <c r="I16" s="112"/>
      <c r="J16" s="112"/>
      <c r="K16" s="112"/>
      <c r="L16" s="112"/>
      <c r="M16" s="112"/>
      <c r="N16" s="112"/>
      <c r="O16" s="112"/>
      <c r="P16" s="92"/>
      <c r="Q16" s="69"/>
      <c r="R16" s="51"/>
    </row>
    <row r="17" spans="1:32" s="52" customFormat="1" ht="30" customHeight="1" x14ac:dyDescent="0.2">
      <c r="A17" s="62"/>
      <c r="B17" s="97"/>
      <c r="C17" s="105" t="s">
        <v>69</v>
      </c>
      <c r="D17" s="110"/>
      <c r="E17" s="730">
        <v>0</v>
      </c>
      <c r="F17" s="731"/>
      <c r="G17" s="731"/>
      <c r="H17" s="732"/>
      <c r="I17" s="714" t="s">
        <v>97</v>
      </c>
      <c r="J17" s="714"/>
      <c r="K17" s="714"/>
      <c r="L17" s="715">
        <f>E17*30</f>
        <v>0</v>
      </c>
      <c r="M17" s="716"/>
      <c r="N17" s="717"/>
      <c r="O17" s="718" t="s">
        <v>138</v>
      </c>
      <c r="P17" s="714"/>
      <c r="Q17" s="69"/>
      <c r="R17" s="51"/>
      <c r="T17" s="230" t="s">
        <v>91</v>
      </c>
    </row>
    <row r="18" spans="1:32" s="52" customFormat="1" ht="15" customHeight="1" x14ac:dyDescent="0.2">
      <c r="A18" s="62"/>
      <c r="B18" s="97"/>
      <c r="C18" s="82"/>
      <c r="D18" s="61"/>
      <c r="E18" s="108"/>
      <c r="F18" s="108"/>
      <c r="G18" s="108"/>
      <c r="H18" s="109"/>
      <c r="I18" s="109"/>
      <c r="J18" s="109"/>
      <c r="K18" s="109"/>
      <c r="L18" s="109"/>
      <c r="M18" s="109"/>
      <c r="N18" s="109"/>
      <c r="O18" s="109"/>
      <c r="P18" s="92"/>
      <c r="Q18" s="69"/>
      <c r="R18" s="51"/>
    </row>
    <row r="19" spans="1:32" s="52" customFormat="1" ht="30" customHeight="1" x14ac:dyDescent="0.2">
      <c r="A19" s="62"/>
      <c r="B19" s="97"/>
      <c r="C19" s="86" t="s">
        <v>70</v>
      </c>
      <c r="D19" s="85"/>
      <c r="E19" s="722">
        <v>0</v>
      </c>
      <c r="F19" s="723"/>
      <c r="G19" s="723"/>
      <c r="H19" s="724"/>
      <c r="I19" s="714" t="s">
        <v>97</v>
      </c>
      <c r="J19" s="714"/>
      <c r="K19" s="714"/>
      <c r="L19" s="715">
        <f>E19*30</f>
        <v>0</v>
      </c>
      <c r="M19" s="716"/>
      <c r="N19" s="717"/>
      <c r="O19" s="718" t="s">
        <v>138</v>
      </c>
      <c r="P19" s="714"/>
      <c r="Q19" s="69"/>
      <c r="R19" s="51"/>
    </row>
    <row r="20" spans="1:32" s="52" customFormat="1" ht="15" customHeight="1" x14ac:dyDescent="0.2">
      <c r="A20" s="62"/>
      <c r="B20" s="97"/>
      <c r="C20" s="91"/>
      <c r="D20" s="61"/>
      <c r="E20" s="108"/>
      <c r="F20" s="108"/>
      <c r="G20" s="108"/>
      <c r="H20" s="109"/>
      <c r="I20" s="109"/>
      <c r="J20" s="109"/>
      <c r="K20" s="109"/>
      <c r="L20" s="109"/>
      <c r="M20" s="109"/>
      <c r="N20" s="109"/>
      <c r="O20" s="109"/>
      <c r="P20" s="92"/>
      <c r="Q20" s="69"/>
      <c r="R20" s="61"/>
    </row>
    <row r="21" spans="1:32" s="52" customFormat="1" ht="30" customHeight="1" x14ac:dyDescent="0.2">
      <c r="A21" s="62"/>
      <c r="B21" s="97"/>
      <c r="C21" s="83" t="s">
        <v>71</v>
      </c>
      <c r="D21" s="84"/>
      <c r="E21" s="711">
        <v>0</v>
      </c>
      <c r="F21" s="712"/>
      <c r="G21" s="712"/>
      <c r="H21" s="713"/>
      <c r="I21" s="714" t="s">
        <v>97</v>
      </c>
      <c r="J21" s="714"/>
      <c r="K21" s="714"/>
      <c r="L21" s="715">
        <f>E21*30</f>
        <v>0</v>
      </c>
      <c r="M21" s="716"/>
      <c r="N21" s="717"/>
      <c r="O21" s="718" t="s">
        <v>138</v>
      </c>
      <c r="P21" s="714"/>
      <c r="Q21" s="69"/>
      <c r="R21" s="51"/>
    </row>
    <row r="22" spans="1:32" s="167" customFormat="1" ht="15" customHeight="1" x14ac:dyDescent="0.2">
      <c r="A22" s="186"/>
      <c r="B22" s="187"/>
      <c r="C22" s="199"/>
      <c r="D22" s="199"/>
      <c r="E22" s="199"/>
      <c r="F22" s="199"/>
      <c r="G22" s="198"/>
      <c r="H22" s="188"/>
      <c r="I22" s="188"/>
      <c r="J22" s="188"/>
      <c r="K22" s="190"/>
      <c r="L22" s="190"/>
      <c r="M22" s="190"/>
      <c r="N22" s="190"/>
      <c r="O22" s="190"/>
      <c r="P22" s="190"/>
      <c r="Q22" s="236"/>
      <c r="R22" s="198"/>
      <c r="S22" s="198"/>
    </row>
    <row r="23" spans="1:32" s="52" customFormat="1" ht="30" customHeight="1" x14ac:dyDescent="0.2">
      <c r="A23" s="62"/>
      <c r="B23" s="97"/>
      <c r="C23" s="247" t="s">
        <v>131</v>
      </c>
      <c r="D23" s="248"/>
      <c r="E23" s="248"/>
      <c r="F23" s="248"/>
      <c r="G23" s="248"/>
      <c r="H23" s="248"/>
      <c r="I23" s="249"/>
      <c r="J23" s="244"/>
      <c r="K23" s="566">
        <f>L17+L19+L21</f>
        <v>0</v>
      </c>
      <c r="L23" s="567"/>
      <c r="M23" s="567"/>
      <c r="N23" s="567"/>
      <c r="O23" s="567"/>
      <c r="P23" s="568"/>
      <c r="Q23" s="232"/>
      <c r="R23" s="61"/>
      <c r="S23" s="59"/>
      <c r="U23" s="167"/>
      <c r="V23" s="167"/>
      <c r="W23" s="167"/>
      <c r="X23" s="167"/>
      <c r="Y23" s="167"/>
      <c r="Z23" s="167"/>
      <c r="AA23" s="167"/>
      <c r="AB23" s="167"/>
      <c r="AC23" s="167"/>
      <c r="AD23" s="167"/>
      <c r="AE23" s="167"/>
      <c r="AF23" s="167"/>
    </row>
    <row r="24" spans="1:32" s="167" customFormat="1" ht="15" customHeight="1" x14ac:dyDescent="0.2">
      <c r="A24" s="186"/>
      <c r="B24" s="187"/>
      <c r="C24" s="199"/>
      <c r="D24" s="199"/>
      <c r="E24" s="199"/>
      <c r="F24" s="199"/>
      <c r="G24" s="198"/>
      <c r="H24" s="188"/>
      <c r="I24" s="188"/>
      <c r="J24" s="188"/>
      <c r="K24" s="190"/>
      <c r="L24" s="190"/>
      <c r="M24" s="190"/>
      <c r="N24" s="190"/>
      <c r="O24" s="190"/>
      <c r="P24" s="241"/>
      <c r="Q24" s="236"/>
      <c r="R24" s="198"/>
      <c r="S24" s="198"/>
    </row>
    <row r="25" spans="1:32" s="52" customFormat="1" ht="30" customHeight="1" x14ac:dyDescent="0.2">
      <c r="A25" s="62"/>
      <c r="B25" s="97"/>
      <c r="C25" s="531" t="s">
        <v>62</v>
      </c>
      <c r="D25" s="573"/>
      <c r="E25" s="573"/>
      <c r="F25" s="532"/>
      <c r="G25" s="85"/>
      <c r="H25" s="720">
        <v>0</v>
      </c>
      <c r="I25" s="721"/>
      <c r="J25" s="233"/>
      <c r="K25" s="566">
        <f>K23*H25</f>
        <v>0</v>
      </c>
      <c r="L25" s="567"/>
      <c r="M25" s="567"/>
      <c r="N25" s="567"/>
      <c r="O25" s="567"/>
      <c r="P25" s="568"/>
      <c r="Q25" s="232"/>
      <c r="R25" s="61"/>
      <c r="S25" s="59"/>
      <c r="U25" s="167"/>
      <c r="V25" s="167"/>
      <c r="W25" s="167"/>
      <c r="X25" s="167"/>
      <c r="Y25" s="167"/>
      <c r="Z25" s="167"/>
      <c r="AA25" s="167"/>
      <c r="AB25" s="167"/>
      <c r="AC25" s="167"/>
      <c r="AD25" s="167"/>
      <c r="AE25" s="167"/>
      <c r="AF25" s="167"/>
    </row>
    <row r="26" spans="1:32" s="167" customFormat="1" ht="15" customHeight="1" x14ac:dyDescent="0.2">
      <c r="A26" s="186"/>
      <c r="B26" s="187"/>
      <c r="C26" s="199"/>
      <c r="D26" s="199"/>
      <c r="E26" s="199"/>
      <c r="F26" s="199"/>
      <c r="G26" s="198"/>
      <c r="H26" s="188"/>
      <c r="I26" s="188"/>
      <c r="J26" s="188"/>
      <c r="K26" s="190"/>
      <c r="L26" s="190"/>
      <c r="M26" s="190"/>
      <c r="N26" s="190"/>
      <c r="O26" s="190"/>
      <c r="P26" s="190"/>
      <c r="Q26" s="236"/>
      <c r="R26" s="198"/>
      <c r="S26" s="198"/>
    </row>
    <row r="27" spans="1:32" s="52" customFormat="1" ht="30" customHeight="1" x14ac:dyDescent="0.2">
      <c r="A27" s="62"/>
      <c r="B27" s="97"/>
      <c r="C27" s="247" t="s">
        <v>98</v>
      </c>
      <c r="D27" s="248"/>
      <c r="E27" s="248"/>
      <c r="F27" s="248"/>
      <c r="G27" s="248"/>
      <c r="H27" s="248"/>
      <c r="I27" s="249"/>
      <c r="J27" s="244"/>
      <c r="K27" s="566">
        <f>K25+K23</f>
        <v>0</v>
      </c>
      <c r="L27" s="567"/>
      <c r="M27" s="567"/>
      <c r="N27" s="567"/>
      <c r="O27" s="567"/>
      <c r="P27" s="568"/>
      <c r="Q27" s="232"/>
      <c r="R27" s="61"/>
      <c r="S27" s="59"/>
      <c r="U27" s="167"/>
      <c r="V27" s="167"/>
      <c r="W27" s="167"/>
      <c r="X27" s="167"/>
      <c r="Y27" s="167"/>
      <c r="Z27" s="167"/>
      <c r="AA27" s="167"/>
      <c r="AB27" s="167"/>
      <c r="AC27" s="167"/>
      <c r="AD27" s="167"/>
      <c r="AE27" s="167"/>
      <c r="AF27" s="167"/>
    </row>
    <row r="28" spans="1:32" s="167" customFormat="1" ht="15" customHeight="1" x14ac:dyDescent="0.2">
      <c r="A28" s="186"/>
      <c r="B28" s="187"/>
      <c r="C28" s="199"/>
      <c r="D28" s="199"/>
      <c r="E28" s="199"/>
      <c r="F28" s="199"/>
      <c r="G28" s="198"/>
      <c r="H28" s="188"/>
      <c r="I28" s="188"/>
      <c r="J28" s="188"/>
      <c r="K28" s="190"/>
      <c r="L28" s="190"/>
      <c r="M28" s="190"/>
      <c r="N28" s="190"/>
      <c r="O28" s="190"/>
      <c r="P28" s="241"/>
      <c r="Q28" s="236"/>
      <c r="R28" s="198"/>
      <c r="S28" s="198"/>
    </row>
    <row r="29" spans="1:32" s="52" customFormat="1" ht="30" customHeight="1" x14ac:dyDescent="0.2">
      <c r="A29" s="62"/>
      <c r="B29" s="97"/>
      <c r="C29" s="250" t="s">
        <v>60</v>
      </c>
      <c r="D29" s="251"/>
      <c r="E29" s="251"/>
      <c r="F29" s="251"/>
      <c r="G29" s="251"/>
      <c r="H29" s="251"/>
      <c r="I29" s="252"/>
      <c r="J29" s="239"/>
      <c r="K29" s="566">
        <f>K27*0.19</f>
        <v>0</v>
      </c>
      <c r="L29" s="567"/>
      <c r="M29" s="567"/>
      <c r="N29" s="567"/>
      <c r="O29" s="567"/>
      <c r="P29" s="568"/>
      <c r="Q29" s="232"/>
      <c r="R29" s="61"/>
      <c r="S29" s="61"/>
      <c r="U29" s="167"/>
      <c r="V29" s="167"/>
      <c r="W29" s="167"/>
      <c r="X29" s="167"/>
      <c r="Y29" s="167"/>
      <c r="Z29" s="167"/>
      <c r="AA29" s="167"/>
      <c r="AB29" s="167"/>
      <c r="AC29" s="167"/>
      <c r="AD29" s="167"/>
      <c r="AE29" s="167"/>
      <c r="AF29" s="167"/>
    </row>
    <row r="30" spans="1:32" s="167" customFormat="1" ht="15" customHeight="1" x14ac:dyDescent="0.2">
      <c r="A30" s="186"/>
      <c r="B30" s="187"/>
      <c r="C30" s="199"/>
      <c r="D30" s="199"/>
      <c r="E30" s="199"/>
      <c r="F30" s="199"/>
      <c r="G30" s="198"/>
      <c r="H30" s="188"/>
      <c r="I30" s="188"/>
      <c r="J30" s="188"/>
      <c r="K30" s="190"/>
      <c r="L30" s="190"/>
      <c r="M30" s="190"/>
      <c r="N30" s="190"/>
      <c r="O30" s="190"/>
      <c r="P30" s="241"/>
      <c r="Q30" s="236"/>
      <c r="R30" s="198"/>
      <c r="S30" s="198"/>
    </row>
    <row r="31" spans="1:32" s="52" customFormat="1" ht="30" customHeight="1" x14ac:dyDescent="0.2">
      <c r="A31" s="62"/>
      <c r="B31" s="97"/>
      <c r="C31" s="253" t="s">
        <v>61</v>
      </c>
      <c r="D31" s="254"/>
      <c r="E31" s="254"/>
      <c r="F31" s="254"/>
      <c r="G31" s="254"/>
      <c r="H31" s="254"/>
      <c r="I31" s="255"/>
      <c r="J31" s="240"/>
      <c r="K31" s="606">
        <f>K27+K29</f>
        <v>0</v>
      </c>
      <c r="L31" s="607"/>
      <c r="M31" s="607"/>
      <c r="N31" s="607"/>
      <c r="O31" s="607"/>
      <c r="P31" s="608"/>
      <c r="Q31" s="232"/>
      <c r="R31" s="61"/>
      <c r="S31" s="59"/>
      <c r="U31" s="167"/>
      <c r="V31" s="167"/>
      <c r="W31" s="167"/>
      <c r="X31" s="167"/>
      <c r="Y31" s="167"/>
      <c r="Z31" s="167"/>
      <c r="AA31" s="167"/>
      <c r="AB31" s="167"/>
      <c r="AC31" s="167"/>
      <c r="AD31" s="167"/>
      <c r="AE31" s="167"/>
      <c r="AF31" s="167"/>
    </row>
    <row r="32" spans="1:32" s="52" customFormat="1" ht="15" customHeight="1" x14ac:dyDescent="0.2">
      <c r="A32" s="62"/>
      <c r="B32" s="96"/>
      <c r="C32" s="136"/>
      <c r="D32" s="76"/>
      <c r="E32" s="137"/>
      <c r="F32" s="137"/>
      <c r="G32" s="137"/>
      <c r="H32" s="138"/>
      <c r="I32" s="138"/>
      <c r="J32" s="138"/>
      <c r="K32" s="138"/>
      <c r="L32" s="138"/>
      <c r="M32" s="138"/>
      <c r="N32" s="138"/>
      <c r="O32" s="138"/>
      <c r="P32" s="137"/>
      <c r="Q32" s="72"/>
      <c r="R32" s="61"/>
    </row>
    <row r="33" spans="1:18" s="52" customFormat="1" ht="30" customHeight="1" x14ac:dyDescent="0.2">
      <c r="A33" s="62"/>
      <c r="B33" s="98"/>
      <c r="C33" s="139"/>
      <c r="D33" s="139"/>
      <c r="E33" s="139"/>
      <c r="F33" s="139"/>
      <c r="G33" s="91"/>
      <c r="H33" s="91"/>
      <c r="I33" s="91"/>
      <c r="J33" s="91"/>
      <c r="K33" s="91"/>
      <c r="L33" s="91"/>
      <c r="M33" s="91"/>
      <c r="N33" s="91"/>
      <c r="O33" s="91"/>
      <c r="P33" s="108"/>
      <c r="Q33" s="61"/>
      <c r="R33" s="61"/>
    </row>
    <row r="34" spans="1:18" s="52" customFormat="1" ht="15" customHeight="1" x14ac:dyDescent="0.2">
      <c r="A34" s="62"/>
      <c r="B34" s="98"/>
      <c r="C34" s="104"/>
      <c r="D34" s="61"/>
      <c r="E34" s="108"/>
      <c r="F34" s="108"/>
      <c r="G34" s="108"/>
      <c r="H34" s="109"/>
      <c r="I34" s="109"/>
      <c r="J34" s="109"/>
      <c r="K34" s="109"/>
      <c r="L34" s="109"/>
      <c r="M34" s="109"/>
      <c r="N34" s="109"/>
      <c r="O34" s="109"/>
      <c r="P34" s="92"/>
      <c r="Q34" s="61"/>
      <c r="R34" s="114"/>
    </row>
    <row r="35" spans="1:18" s="52" customFormat="1" ht="30" customHeight="1" x14ac:dyDescent="0.2">
      <c r="A35" s="62"/>
      <c r="B35" s="98"/>
      <c r="C35" s="140"/>
      <c r="D35" s="140"/>
      <c r="E35" s="140"/>
      <c r="F35" s="140"/>
      <c r="G35" s="108"/>
      <c r="H35" s="108"/>
      <c r="I35" s="108"/>
      <c r="J35" s="108"/>
      <c r="K35" s="108"/>
      <c r="L35" s="108"/>
      <c r="M35" s="108"/>
      <c r="N35" s="108"/>
      <c r="O35" s="108"/>
      <c r="P35" s="92"/>
      <c r="Q35" s="61"/>
      <c r="R35" s="114"/>
    </row>
    <row r="36" spans="1:18" s="52" customFormat="1" ht="15" customHeight="1" x14ac:dyDescent="0.2">
      <c r="A36" s="62"/>
      <c r="B36" s="98"/>
      <c r="C36" s="91"/>
      <c r="D36" s="61"/>
      <c r="E36" s="91"/>
      <c r="F36" s="91"/>
      <c r="G36" s="91"/>
      <c r="H36" s="91"/>
      <c r="I36" s="91"/>
      <c r="J36" s="91"/>
      <c r="K36" s="91"/>
      <c r="L36" s="91"/>
      <c r="M36" s="91"/>
      <c r="N36" s="91"/>
      <c r="O36" s="91"/>
      <c r="P36" s="91"/>
      <c r="Q36" s="61"/>
      <c r="R36" s="51"/>
    </row>
    <row r="37" spans="1:18" s="52" customFormat="1" ht="15" customHeight="1" x14ac:dyDescent="0.2">
      <c r="A37" s="62"/>
      <c r="B37" s="98"/>
      <c r="C37" s="91"/>
      <c r="D37" s="61"/>
      <c r="E37" s="91"/>
      <c r="F37" s="91"/>
      <c r="G37" s="91"/>
      <c r="H37" s="91"/>
      <c r="I37" s="91"/>
      <c r="J37" s="91"/>
      <c r="K37" s="91"/>
      <c r="L37" s="91"/>
      <c r="M37" s="91"/>
      <c r="N37" s="91"/>
      <c r="O37" s="91"/>
      <c r="P37" s="91"/>
      <c r="Q37" s="61"/>
      <c r="R37" s="51"/>
    </row>
    <row r="38" spans="1:18" s="52" customFormat="1" ht="15" customHeight="1" x14ac:dyDescent="0.2">
      <c r="A38" s="62"/>
      <c r="B38" s="98"/>
      <c r="C38" s="104"/>
      <c r="D38" s="104"/>
      <c r="E38" s="104"/>
      <c r="F38" s="104"/>
      <c r="G38" s="104"/>
      <c r="H38" s="104"/>
      <c r="I38" s="104"/>
      <c r="J38" s="104"/>
      <c r="K38" s="104"/>
      <c r="L38" s="104"/>
      <c r="M38" s="104"/>
      <c r="N38" s="104"/>
      <c r="O38" s="104"/>
      <c r="P38" s="104"/>
      <c r="Q38" s="61"/>
      <c r="R38" s="51"/>
    </row>
    <row r="39" spans="1:18" s="52" customFormat="1" ht="30" customHeight="1" x14ac:dyDescent="0.2">
      <c r="A39" s="62"/>
      <c r="B39" s="98"/>
      <c r="C39" s="104"/>
      <c r="D39" s="104"/>
      <c r="E39" s="104"/>
      <c r="F39" s="104"/>
      <c r="G39" s="104"/>
      <c r="H39" s="104"/>
      <c r="I39" s="104"/>
      <c r="J39" s="104"/>
      <c r="K39" s="104"/>
      <c r="L39" s="104"/>
      <c r="M39" s="104"/>
      <c r="N39" s="104"/>
      <c r="O39" s="104"/>
      <c r="P39" s="104"/>
      <c r="Q39" s="61"/>
      <c r="R39" s="61"/>
    </row>
    <row r="40" spans="1:18" s="52" customFormat="1" ht="15" customHeight="1" x14ac:dyDescent="0.2">
      <c r="A40" s="62"/>
      <c r="B40" s="98"/>
      <c r="C40" s="98"/>
      <c r="D40" s="98"/>
      <c r="E40" s="98"/>
      <c r="F40" s="98"/>
      <c r="G40" s="98"/>
      <c r="H40" s="98"/>
      <c r="I40" s="98"/>
      <c r="J40" s="98"/>
      <c r="K40" s="98"/>
      <c r="L40" s="98"/>
      <c r="M40" s="98"/>
      <c r="N40" s="98"/>
      <c r="O40" s="98"/>
      <c r="P40" s="98"/>
      <c r="Q40" s="98"/>
      <c r="R40" s="51"/>
    </row>
    <row r="41" spans="1:18" s="52" customFormat="1" ht="15" customHeight="1" x14ac:dyDescent="0.2">
      <c r="A41" s="62"/>
      <c r="B41" s="98"/>
      <c r="C41" s="98"/>
      <c r="D41" s="98"/>
      <c r="E41" s="98"/>
      <c r="F41" s="98"/>
      <c r="G41" s="98"/>
      <c r="H41" s="98"/>
      <c r="I41" s="98"/>
      <c r="J41" s="98"/>
      <c r="K41" s="98"/>
      <c r="L41" s="98"/>
      <c r="M41" s="98"/>
      <c r="N41" s="98"/>
      <c r="O41" s="98"/>
      <c r="P41" s="98"/>
      <c r="Q41" s="98"/>
      <c r="R41" s="51"/>
    </row>
    <row r="42" spans="1:18" s="52" customFormat="1" ht="30" customHeight="1" x14ac:dyDescent="0.2">
      <c r="A42" s="62"/>
      <c r="B42" s="98"/>
      <c r="C42" s="115"/>
      <c r="D42" s="61"/>
      <c r="E42" s="116"/>
      <c r="F42" s="116"/>
      <c r="G42" s="116"/>
      <c r="H42" s="116"/>
      <c r="I42" s="116"/>
      <c r="J42" s="116"/>
      <c r="K42" s="116"/>
      <c r="L42" s="116"/>
      <c r="M42" s="116"/>
      <c r="N42" s="116"/>
      <c r="O42" s="116"/>
      <c r="P42" s="116"/>
      <c r="Q42" s="61"/>
      <c r="R42" s="61"/>
    </row>
    <row r="43" spans="1:18" s="52" customFormat="1" ht="30" customHeight="1" x14ac:dyDescent="0.2">
      <c r="A43" s="62"/>
      <c r="B43" s="98"/>
      <c r="C43" s="115"/>
      <c r="D43" s="61"/>
      <c r="E43" s="116"/>
      <c r="F43" s="116"/>
      <c r="G43" s="116"/>
      <c r="H43" s="116"/>
      <c r="I43" s="116"/>
      <c r="J43" s="116"/>
      <c r="K43" s="116"/>
      <c r="L43" s="116"/>
      <c r="M43" s="116"/>
      <c r="N43" s="116"/>
      <c r="O43" s="116"/>
      <c r="P43" s="116"/>
      <c r="Q43" s="61"/>
      <c r="R43" s="61"/>
    </row>
    <row r="44" spans="1:18" s="52" customFormat="1" ht="30" customHeight="1" x14ac:dyDescent="0.2">
      <c r="A44" s="62"/>
      <c r="B44" s="98"/>
      <c r="C44" s="115"/>
      <c r="D44" s="61"/>
      <c r="E44" s="116"/>
      <c r="F44" s="116"/>
      <c r="G44" s="116"/>
      <c r="H44" s="116"/>
      <c r="I44" s="116"/>
      <c r="J44" s="116"/>
      <c r="K44" s="116"/>
      <c r="L44" s="116"/>
      <c r="M44" s="116"/>
      <c r="N44" s="116"/>
      <c r="O44" s="116"/>
      <c r="P44" s="116"/>
      <c r="Q44" s="61"/>
      <c r="R44" s="61"/>
    </row>
    <row r="45" spans="1:18" s="52" customFormat="1" ht="30" customHeight="1" x14ac:dyDescent="0.2">
      <c r="A45" s="62"/>
      <c r="B45" s="98"/>
      <c r="C45" s="115"/>
      <c r="D45" s="61"/>
      <c r="E45" s="116"/>
      <c r="F45" s="116"/>
      <c r="G45" s="116"/>
      <c r="H45" s="116"/>
      <c r="I45" s="116"/>
      <c r="J45" s="116"/>
      <c r="K45" s="116"/>
      <c r="L45" s="116"/>
      <c r="M45" s="116"/>
      <c r="N45" s="116"/>
      <c r="O45" s="116"/>
      <c r="P45" s="116"/>
      <c r="Q45" s="61"/>
      <c r="R45" s="61"/>
    </row>
    <row r="46" spans="1:18" s="52" customFormat="1" ht="30" customHeight="1" x14ac:dyDescent="0.2">
      <c r="A46" s="62"/>
      <c r="B46" s="98"/>
      <c r="C46" s="115"/>
      <c r="D46" s="61"/>
      <c r="E46" s="116"/>
      <c r="F46" s="116"/>
      <c r="G46" s="116"/>
      <c r="H46" s="116"/>
      <c r="I46" s="116"/>
      <c r="J46" s="116"/>
      <c r="K46" s="116"/>
      <c r="L46" s="116"/>
      <c r="M46" s="116"/>
      <c r="N46" s="116"/>
      <c r="O46" s="116"/>
      <c r="P46" s="116"/>
      <c r="Q46" s="61"/>
      <c r="R46" s="61"/>
    </row>
    <row r="47" spans="1:18" s="52" customFormat="1" ht="20.100000000000001" customHeight="1" x14ac:dyDescent="0.2">
      <c r="A47" s="62"/>
      <c r="B47" s="98"/>
      <c r="C47" s="91"/>
      <c r="D47" s="91"/>
      <c r="E47" s="91"/>
      <c r="F47" s="91"/>
      <c r="G47" s="91"/>
      <c r="H47" s="91"/>
      <c r="I47" s="91"/>
      <c r="J47" s="91"/>
      <c r="K47" s="91"/>
      <c r="L47" s="91"/>
      <c r="M47" s="91"/>
      <c r="N47" s="91"/>
      <c r="O47" s="91"/>
      <c r="P47" s="91"/>
      <c r="Q47" s="61"/>
      <c r="R47" s="61"/>
    </row>
    <row r="48" spans="1:18" s="52" customFormat="1" ht="30" customHeight="1" x14ac:dyDescent="0.2">
      <c r="A48" s="62"/>
      <c r="B48" s="98"/>
      <c r="C48" s="719"/>
      <c r="D48" s="719"/>
      <c r="E48" s="108"/>
      <c r="F48" s="108"/>
      <c r="G48" s="108"/>
      <c r="H48" s="108"/>
      <c r="I48" s="108"/>
      <c r="J48" s="108"/>
      <c r="K48" s="719"/>
      <c r="L48" s="719"/>
      <c r="M48" s="719"/>
      <c r="N48" s="719"/>
      <c r="O48" s="719"/>
      <c r="P48" s="719"/>
      <c r="Q48" s="61"/>
      <c r="R48" s="61"/>
    </row>
    <row r="49" spans="1:18" s="52" customFormat="1" ht="20.100000000000001" customHeight="1" x14ac:dyDescent="0.2">
      <c r="A49" s="23"/>
      <c r="B49" s="141"/>
      <c r="C49" s="91"/>
      <c r="D49" s="91"/>
      <c r="E49" s="91"/>
      <c r="F49" s="91"/>
      <c r="G49" s="91"/>
      <c r="H49" s="91"/>
      <c r="I49" s="91"/>
      <c r="J49" s="91"/>
      <c r="K49" s="91"/>
      <c r="L49" s="103"/>
      <c r="M49" s="103"/>
      <c r="N49" s="103"/>
      <c r="O49" s="103"/>
      <c r="P49" s="103"/>
      <c r="Q49" s="78"/>
      <c r="R49" s="67"/>
    </row>
    <row r="50" spans="1:18" s="52" customFormat="1" ht="30" customHeight="1" x14ac:dyDescent="0.2">
      <c r="A50" s="62"/>
      <c r="B50" s="98"/>
      <c r="C50" s="91"/>
      <c r="D50" s="108"/>
      <c r="E50" s="108"/>
      <c r="F50" s="108"/>
      <c r="G50" s="108"/>
      <c r="H50" s="108"/>
      <c r="I50" s="108"/>
      <c r="J50" s="108"/>
      <c r="K50" s="91"/>
      <c r="L50" s="108"/>
      <c r="M50" s="108"/>
      <c r="N50" s="108"/>
      <c r="O50" s="108"/>
      <c r="P50" s="92"/>
      <c r="Q50" s="61"/>
      <c r="R50" s="51"/>
    </row>
    <row r="51" spans="1:18" s="52" customFormat="1" ht="15" customHeight="1" x14ac:dyDescent="0.2">
      <c r="A51" s="62"/>
      <c r="B51" s="98"/>
      <c r="C51" s="91"/>
      <c r="D51" s="91"/>
      <c r="E51" s="91"/>
      <c r="F51" s="91"/>
      <c r="G51" s="91"/>
      <c r="H51" s="91"/>
      <c r="I51" s="91"/>
      <c r="J51" s="91"/>
      <c r="K51" s="91"/>
      <c r="L51" s="91"/>
      <c r="M51" s="91"/>
      <c r="N51" s="91"/>
      <c r="O51" s="91"/>
      <c r="P51" s="91"/>
      <c r="Q51" s="61"/>
      <c r="R51" s="51"/>
    </row>
    <row r="52" spans="1:18" s="52" customFormat="1" ht="30" customHeight="1" x14ac:dyDescent="0.2">
      <c r="A52" s="62"/>
      <c r="B52" s="98"/>
      <c r="C52" s="108"/>
      <c r="D52" s="108"/>
      <c r="E52" s="108"/>
      <c r="F52" s="108"/>
      <c r="G52" s="91"/>
      <c r="H52" s="142"/>
      <c r="I52" s="142"/>
      <c r="J52" s="142"/>
      <c r="K52" s="142"/>
      <c r="L52" s="143"/>
      <c r="M52" s="144"/>
      <c r="N52" s="144"/>
      <c r="O52" s="144"/>
      <c r="P52" s="118"/>
      <c r="Q52" s="61"/>
      <c r="R52" s="61"/>
    </row>
    <row r="53" spans="1:18" s="52" customFormat="1" ht="15" customHeight="1" x14ac:dyDescent="0.2">
      <c r="A53" s="62"/>
      <c r="B53" s="98"/>
      <c r="C53" s="91"/>
      <c r="D53" s="91"/>
      <c r="E53" s="91"/>
      <c r="F53" s="91"/>
      <c r="G53" s="91"/>
      <c r="H53" s="108"/>
      <c r="I53" s="108"/>
      <c r="J53" s="108"/>
      <c r="K53" s="108"/>
      <c r="L53" s="126"/>
      <c r="M53" s="126"/>
      <c r="N53" s="108"/>
      <c r="O53" s="108"/>
      <c r="P53" s="91"/>
      <c r="Q53" s="61"/>
      <c r="R53" s="51"/>
    </row>
    <row r="54" spans="1:18" s="52" customFormat="1" ht="30" customHeight="1" x14ac:dyDescent="0.2">
      <c r="A54" s="62"/>
      <c r="B54" s="98"/>
      <c r="C54" s="108"/>
      <c r="D54" s="108"/>
      <c r="E54" s="108"/>
      <c r="F54" s="108"/>
      <c r="G54" s="91"/>
      <c r="H54" s="142"/>
      <c r="I54" s="142"/>
      <c r="J54" s="142"/>
      <c r="K54" s="142"/>
      <c r="L54" s="143"/>
      <c r="M54" s="144"/>
      <c r="N54" s="144"/>
      <c r="O54" s="144"/>
      <c r="P54" s="119"/>
      <c r="Q54" s="61"/>
      <c r="R54" s="61"/>
    </row>
    <row r="55" spans="1:18" s="52" customFormat="1" ht="15" customHeight="1" x14ac:dyDescent="0.2">
      <c r="A55" s="62"/>
      <c r="B55" s="98"/>
      <c r="C55" s="91"/>
      <c r="D55" s="91"/>
      <c r="E55" s="91"/>
      <c r="F55" s="91"/>
      <c r="G55" s="91"/>
      <c r="H55" s="91"/>
      <c r="I55" s="91"/>
      <c r="J55" s="91"/>
      <c r="K55" s="91"/>
      <c r="L55" s="125"/>
      <c r="M55" s="125"/>
      <c r="N55" s="91"/>
      <c r="O55" s="91"/>
      <c r="P55" s="91"/>
      <c r="Q55" s="61"/>
      <c r="R55" s="51"/>
    </row>
    <row r="56" spans="1:18" s="52" customFormat="1" ht="30" customHeight="1" x14ac:dyDescent="0.2">
      <c r="A56" s="62"/>
      <c r="B56" s="98"/>
      <c r="C56" s="104"/>
      <c r="D56" s="104"/>
      <c r="E56" s="104"/>
      <c r="F56" s="104"/>
      <c r="G56" s="104"/>
      <c r="H56" s="104"/>
      <c r="I56" s="104"/>
      <c r="J56" s="104"/>
      <c r="K56" s="104"/>
      <c r="L56" s="104"/>
      <c r="M56" s="104"/>
      <c r="N56" s="104"/>
      <c r="O56" s="104"/>
      <c r="P56" s="104"/>
      <c r="Q56" s="61"/>
      <c r="R56" s="61"/>
    </row>
    <row r="57" spans="1:18" s="52" customFormat="1" ht="20.100000000000001" customHeight="1" x14ac:dyDescent="0.2">
      <c r="A57" s="62"/>
      <c r="B57" s="98"/>
      <c r="C57" s="104"/>
      <c r="D57" s="104"/>
      <c r="E57" s="104"/>
      <c r="F57" s="104"/>
      <c r="G57" s="104"/>
      <c r="H57" s="104"/>
      <c r="I57" s="104"/>
      <c r="J57" s="104"/>
      <c r="K57" s="104"/>
      <c r="L57" s="104"/>
      <c r="M57" s="104"/>
      <c r="N57" s="104"/>
      <c r="O57" s="104"/>
      <c r="P57" s="104"/>
      <c r="Q57" s="61"/>
      <c r="R57" s="61"/>
    </row>
    <row r="58" spans="1:18" s="52" customFormat="1" ht="30" customHeight="1" x14ac:dyDescent="0.2">
      <c r="A58" s="62"/>
      <c r="B58" s="98"/>
      <c r="C58" s="104"/>
      <c r="D58" s="104"/>
      <c r="E58" s="104"/>
      <c r="F58" s="104"/>
      <c r="G58" s="104"/>
      <c r="H58" s="104"/>
      <c r="I58" s="104"/>
      <c r="J58" s="104"/>
      <c r="K58" s="104"/>
      <c r="L58" s="104"/>
      <c r="M58" s="104"/>
      <c r="N58" s="104"/>
      <c r="O58" s="104"/>
      <c r="P58" s="104"/>
      <c r="Q58" s="61"/>
      <c r="R58" s="61"/>
    </row>
    <row r="59" spans="1:18" s="52" customFormat="1" ht="20.100000000000001" customHeight="1" x14ac:dyDescent="0.2">
      <c r="A59" s="23"/>
      <c r="B59" s="141"/>
      <c r="C59" s="103"/>
      <c r="D59" s="103"/>
      <c r="E59" s="103"/>
      <c r="F59" s="103"/>
      <c r="G59" s="103"/>
      <c r="H59" s="103"/>
      <c r="I59" s="103"/>
      <c r="J59" s="103"/>
      <c r="K59" s="103"/>
      <c r="L59" s="145"/>
      <c r="M59" s="145"/>
      <c r="N59" s="103"/>
      <c r="O59" s="103"/>
      <c r="P59" s="103"/>
      <c r="Q59" s="78"/>
      <c r="R59" s="67"/>
    </row>
    <row r="60" spans="1:18" s="52" customFormat="1" ht="30" customHeight="1" x14ac:dyDescent="0.2">
      <c r="A60" s="62"/>
      <c r="B60" s="98"/>
      <c r="C60" s="91"/>
      <c r="D60" s="91"/>
      <c r="E60" s="91"/>
      <c r="F60" s="91"/>
      <c r="G60" s="91"/>
      <c r="H60" s="91"/>
      <c r="I60" s="91"/>
      <c r="J60" s="91"/>
      <c r="K60" s="91"/>
      <c r="L60" s="127"/>
      <c r="M60" s="127"/>
      <c r="N60" s="88"/>
      <c r="O60" s="119"/>
      <c r="P60" s="119"/>
      <c r="Q60" s="61"/>
      <c r="R60" s="51"/>
    </row>
    <row r="61" spans="1:18" s="52" customFormat="1" ht="15" customHeight="1" x14ac:dyDescent="0.2">
      <c r="A61" s="62"/>
      <c r="B61" s="98"/>
      <c r="C61" s="91"/>
      <c r="D61" s="91"/>
      <c r="E61" s="91"/>
      <c r="F61" s="91"/>
      <c r="G61" s="91"/>
      <c r="H61" s="91"/>
      <c r="I61" s="91"/>
      <c r="J61" s="91"/>
      <c r="K61" s="91"/>
      <c r="L61" s="125"/>
      <c r="M61" s="125"/>
      <c r="N61" s="91"/>
      <c r="O61" s="91"/>
      <c r="P61" s="91"/>
      <c r="Q61" s="61"/>
      <c r="R61" s="51"/>
    </row>
    <row r="62" spans="1:18" s="56" customFormat="1" ht="50.1" customHeight="1" x14ac:dyDescent="0.2">
      <c r="A62" s="63"/>
      <c r="B62" s="134"/>
      <c r="C62" s="571"/>
      <c r="D62" s="571"/>
      <c r="E62" s="571"/>
      <c r="F62" s="571"/>
      <c r="G62" s="571"/>
      <c r="H62" s="571"/>
      <c r="I62" s="571"/>
      <c r="J62" s="571"/>
      <c r="K62" s="571"/>
      <c r="L62" s="571"/>
      <c r="M62" s="571"/>
      <c r="N62" s="571"/>
      <c r="O62" s="571"/>
      <c r="P62" s="571"/>
      <c r="Q62" s="135"/>
      <c r="R62" s="60"/>
    </row>
    <row r="63" spans="1:18" s="56" customFormat="1" ht="15" customHeight="1" x14ac:dyDescent="0.2">
      <c r="A63" s="63"/>
      <c r="B63" s="63"/>
      <c r="C63" s="572"/>
      <c r="D63" s="572"/>
      <c r="E63" s="572"/>
      <c r="F63" s="572"/>
      <c r="G63" s="572"/>
      <c r="H63" s="572"/>
      <c r="I63" s="572"/>
      <c r="J63" s="572"/>
      <c r="K63" s="572"/>
      <c r="L63" s="572"/>
      <c r="M63" s="572"/>
      <c r="N63" s="572"/>
      <c r="O63" s="572"/>
      <c r="P63" s="572"/>
      <c r="Q63" s="572"/>
      <c r="R63" s="572"/>
    </row>
  </sheetData>
  <sheetProtection formatCells="0" selectLockedCells="1"/>
  <mergeCells count="27">
    <mergeCell ref="E19:H19"/>
    <mergeCell ref="I19:K19"/>
    <mergeCell ref="L19:N19"/>
    <mergeCell ref="O19:P19"/>
    <mergeCell ref="B3:Q4"/>
    <mergeCell ref="E6:Q6"/>
    <mergeCell ref="B8:Q8"/>
    <mergeCell ref="C13:P15"/>
    <mergeCell ref="E17:H17"/>
    <mergeCell ref="I17:K17"/>
    <mergeCell ref="L17:N17"/>
    <mergeCell ref="O17:P17"/>
    <mergeCell ref="E21:H21"/>
    <mergeCell ref="I21:K21"/>
    <mergeCell ref="L21:N21"/>
    <mergeCell ref="O21:P21"/>
    <mergeCell ref="C63:R63"/>
    <mergeCell ref="K27:P27"/>
    <mergeCell ref="K29:P29"/>
    <mergeCell ref="K31:P31"/>
    <mergeCell ref="C48:D48"/>
    <mergeCell ref="K48:P48"/>
    <mergeCell ref="C62:P62"/>
    <mergeCell ref="K23:P23"/>
    <mergeCell ref="C25:F25"/>
    <mergeCell ref="H25:I25"/>
    <mergeCell ref="K25:P25"/>
  </mergeCells>
  <pageMargins left="0.59055118110236227" right="0.39370078740157483" top="0.39370078740157483" bottom="0.31496062992125984" header="0.51181102362204722" footer="0.51181102362204722"/>
  <pageSetup paperSize="9" scale="48"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2">
    <tabColor rgb="FF92D050"/>
    <pageSetUpPr fitToPage="1"/>
  </sheetPr>
  <dimension ref="A1:AG42"/>
  <sheetViews>
    <sheetView view="pageBreakPreview" zoomScale="70" zoomScaleNormal="115" zoomScaleSheetLayoutView="70" workbookViewId="0">
      <selection activeCell="F13" sqref="F13:P14"/>
    </sheetView>
  </sheetViews>
  <sheetFormatPr baseColWidth="10" defaultColWidth="11.42578125" defaultRowHeight="10.5" x14ac:dyDescent="0.2"/>
  <cols>
    <col min="1" max="1" width="8.5703125" style="57" customWidth="1"/>
    <col min="2" max="2" width="5.7109375" style="57" customWidth="1"/>
    <col min="3" max="3" width="58.5703125" style="57" customWidth="1"/>
    <col min="4" max="4" width="10.7109375" style="57" customWidth="1"/>
    <col min="5" max="7" width="5.7109375" style="57" customWidth="1"/>
    <col min="8" max="8" width="7" style="57" bestFit="1" customWidth="1"/>
    <col min="9" max="10" width="5.7109375" style="57" customWidth="1"/>
    <col min="11" max="11" width="13.7109375" style="57" customWidth="1"/>
    <col min="12" max="12" width="5.7109375" style="57" customWidth="1"/>
    <col min="13" max="13" width="6.7109375" style="57" customWidth="1"/>
    <col min="14" max="14" width="5.7109375" style="57" customWidth="1"/>
    <col min="15" max="16" width="13.7109375" style="57" customWidth="1"/>
    <col min="17" max="17" width="5.7109375" style="57" customWidth="1"/>
    <col min="18" max="18" width="4.7109375" style="57" customWidth="1"/>
    <col min="19" max="16384" width="11.42578125" style="57"/>
  </cols>
  <sheetData>
    <row r="1" spans="1:33" s="64" customFormat="1" ht="48.75" customHeight="1" x14ac:dyDescent="0.2">
      <c r="A1" s="58"/>
      <c r="B1" s="58"/>
      <c r="D1" s="50"/>
      <c r="E1" s="50"/>
      <c r="F1" s="50"/>
      <c r="G1" s="50"/>
      <c r="H1" s="50"/>
      <c r="I1" s="50"/>
      <c r="J1" s="50"/>
      <c r="K1" s="50"/>
      <c r="L1" s="50"/>
      <c r="M1" s="65"/>
      <c r="N1" s="65"/>
      <c r="O1" s="65"/>
      <c r="P1" s="65"/>
      <c r="Q1" s="65"/>
      <c r="R1" s="65"/>
    </row>
    <row r="2" spans="1:33" s="52" customFormat="1" ht="30" customHeight="1" x14ac:dyDescent="0.25">
      <c r="A2" s="51"/>
      <c r="B2" s="51"/>
      <c r="C2" s="51"/>
      <c r="D2" s="51"/>
      <c r="E2" s="51"/>
      <c r="F2" s="51"/>
      <c r="G2" s="51"/>
      <c r="H2" s="51"/>
      <c r="I2" s="51"/>
      <c r="J2" s="51"/>
      <c r="K2" s="51"/>
      <c r="L2" s="51"/>
      <c r="M2" s="51"/>
      <c r="N2" s="51"/>
      <c r="O2" s="51"/>
      <c r="P2" s="49"/>
      <c r="Q2" s="51"/>
      <c r="R2" s="51"/>
    </row>
    <row r="3" spans="1:33" s="52" customFormat="1" ht="20.100000000000001" customHeight="1" x14ac:dyDescent="0.2">
      <c r="A3" s="48"/>
      <c r="B3" s="509" t="e">
        <f>#REF!</f>
        <v>#REF!</v>
      </c>
      <c r="C3" s="510"/>
      <c r="D3" s="510"/>
      <c r="E3" s="510"/>
      <c r="F3" s="510"/>
      <c r="G3" s="510"/>
      <c r="H3" s="510"/>
      <c r="I3" s="510"/>
      <c r="J3" s="510"/>
      <c r="K3" s="510"/>
      <c r="L3" s="510"/>
      <c r="M3" s="510"/>
      <c r="N3" s="510"/>
      <c r="O3" s="510"/>
      <c r="P3" s="510"/>
      <c r="Q3" s="511"/>
      <c r="R3" s="51"/>
    </row>
    <row r="4" spans="1:33" s="52" customFormat="1" ht="20.100000000000001" customHeight="1" x14ac:dyDescent="0.2">
      <c r="A4" s="48"/>
      <c r="B4" s="512"/>
      <c r="C4" s="513"/>
      <c r="D4" s="513"/>
      <c r="E4" s="513"/>
      <c r="F4" s="513"/>
      <c r="G4" s="513"/>
      <c r="H4" s="513"/>
      <c r="I4" s="513"/>
      <c r="J4" s="513"/>
      <c r="K4" s="513"/>
      <c r="L4" s="513"/>
      <c r="M4" s="513"/>
      <c r="N4" s="513"/>
      <c r="O4" s="513"/>
      <c r="P4" s="513"/>
      <c r="Q4" s="514"/>
      <c r="R4" s="51"/>
    </row>
    <row r="5" spans="1:33" s="52" customFormat="1" ht="15" customHeight="1" x14ac:dyDescent="0.2">
      <c r="A5" s="48"/>
      <c r="B5" s="48"/>
      <c r="C5" s="51"/>
      <c r="D5" s="51"/>
      <c r="E5" s="51"/>
      <c r="F5" s="51"/>
      <c r="G5" s="51"/>
      <c r="H5" s="51"/>
      <c r="I5" s="51"/>
      <c r="J5" s="51"/>
      <c r="K5" s="51"/>
      <c r="L5" s="51"/>
      <c r="M5" s="51"/>
      <c r="N5" s="51"/>
      <c r="O5" s="51"/>
      <c r="P5" s="51"/>
      <c r="Q5" s="51"/>
      <c r="R5" s="51"/>
    </row>
    <row r="6" spans="1:33" s="9" customFormat="1" ht="30" customHeight="1" x14ac:dyDescent="0.2">
      <c r="A6" s="47"/>
      <c r="B6" s="70" t="s">
        <v>5</v>
      </c>
      <c r="E6" s="515"/>
      <c r="F6" s="516"/>
      <c r="G6" s="516"/>
      <c r="H6" s="516"/>
      <c r="I6" s="516"/>
      <c r="J6" s="516"/>
      <c r="K6" s="516"/>
      <c r="L6" s="516"/>
      <c r="M6" s="516"/>
      <c r="N6" s="516"/>
      <c r="O6" s="516"/>
      <c r="P6" s="516"/>
      <c r="Q6" s="517"/>
      <c r="R6" s="33"/>
      <c r="S6" s="55" t="s">
        <v>6</v>
      </c>
    </row>
    <row r="7" spans="1:33" s="11" customFormat="1" ht="30" customHeight="1" x14ac:dyDescent="0.2">
      <c r="A7" s="8"/>
      <c r="B7" s="8"/>
      <c r="C7" s="9"/>
      <c r="D7" s="9"/>
      <c r="E7" s="53"/>
      <c r="F7" s="53"/>
      <c r="G7" s="53"/>
      <c r="H7" s="53"/>
      <c r="I7" s="53"/>
      <c r="J7" s="53"/>
      <c r="K7" s="53"/>
      <c r="L7" s="53"/>
      <c r="M7" s="53"/>
      <c r="N7" s="53"/>
      <c r="O7" s="53"/>
      <c r="P7" s="53"/>
      <c r="Q7" s="53"/>
      <c r="R7" s="53"/>
      <c r="S7" s="52"/>
    </row>
    <row r="8" spans="1:33" s="30" customFormat="1" ht="50.1" customHeight="1" thickBot="1" x14ac:dyDescent="0.6">
      <c r="A8" s="28"/>
      <c r="B8" s="518" t="s">
        <v>129</v>
      </c>
      <c r="C8" s="518"/>
      <c r="D8" s="518"/>
      <c r="E8" s="518"/>
      <c r="F8" s="518"/>
      <c r="G8" s="518"/>
      <c r="H8" s="518"/>
      <c r="I8" s="518"/>
      <c r="J8" s="518"/>
      <c r="K8" s="518"/>
      <c r="L8" s="518"/>
      <c r="M8" s="518"/>
      <c r="N8" s="518"/>
      <c r="O8" s="518"/>
      <c r="P8" s="518"/>
      <c r="Q8" s="518"/>
      <c r="R8" s="28"/>
    </row>
    <row r="9" spans="1:33" s="52" customFormat="1" ht="15" customHeight="1" thickTop="1" x14ac:dyDescent="0.2">
      <c r="A9" s="113"/>
      <c r="B9" s="98"/>
      <c r="C9" s="115"/>
      <c r="D9" s="61"/>
      <c r="E9" s="116"/>
      <c r="F9" s="116"/>
      <c r="G9" s="116"/>
      <c r="H9" s="116"/>
      <c r="I9" s="116"/>
      <c r="J9" s="116"/>
      <c r="K9" s="116"/>
      <c r="L9" s="116"/>
      <c r="M9" s="116"/>
      <c r="N9" s="116"/>
      <c r="O9" s="116"/>
      <c r="P9" s="116"/>
      <c r="Q9" s="61"/>
      <c r="R9" s="61"/>
    </row>
    <row r="10" spans="1:33" s="52" customFormat="1" ht="20.100000000000001" customHeight="1" x14ac:dyDescent="0.2">
      <c r="A10" s="62"/>
      <c r="B10" s="101"/>
      <c r="C10" s="102"/>
      <c r="D10" s="102"/>
      <c r="E10" s="102"/>
      <c r="F10" s="102"/>
      <c r="G10" s="102"/>
      <c r="H10" s="102"/>
      <c r="I10" s="102"/>
      <c r="J10" s="102"/>
      <c r="K10" s="102"/>
      <c r="L10" s="102"/>
      <c r="M10" s="102"/>
      <c r="N10" s="102"/>
      <c r="O10" s="102"/>
      <c r="P10" s="102"/>
      <c r="Q10" s="73"/>
      <c r="R10" s="61"/>
    </row>
    <row r="11" spans="1:33" s="52" customFormat="1" ht="30" customHeight="1" x14ac:dyDescent="0.2">
      <c r="A11" s="62"/>
      <c r="B11" s="97"/>
      <c r="C11" s="531" t="s">
        <v>63</v>
      </c>
      <c r="D11" s="573"/>
      <c r="E11" s="573"/>
      <c r="F11" s="573"/>
      <c r="G11" s="532"/>
      <c r="H11" s="84"/>
      <c r="I11" s="545" t="s">
        <v>95</v>
      </c>
      <c r="J11" s="546"/>
      <c r="K11" s="546"/>
      <c r="L11" s="547"/>
      <c r="M11" s="84"/>
      <c r="N11" s="545" t="s">
        <v>96</v>
      </c>
      <c r="O11" s="546"/>
      <c r="P11" s="547"/>
      <c r="Q11" s="69"/>
      <c r="R11" s="61"/>
      <c r="S11" s="61"/>
    </row>
    <row r="12" spans="1:33" s="52" customFormat="1" ht="20.100000000000001" customHeight="1" x14ac:dyDescent="0.2">
      <c r="A12" s="23"/>
      <c r="B12" s="120"/>
      <c r="C12" s="91"/>
      <c r="D12" s="91"/>
      <c r="E12" s="91"/>
      <c r="F12" s="91"/>
      <c r="G12" s="91"/>
      <c r="H12" s="91"/>
      <c r="I12" s="91"/>
      <c r="J12" s="91"/>
      <c r="K12" s="91"/>
      <c r="L12" s="91"/>
      <c r="M12" s="103"/>
      <c r="N12" s="103"/>
      <c r="O12" s="103"/>
      <c r="P12" s="103"/>
      <c r="Q12" s="69"/>
      <c r="R12" s="78"/>
      <c r="S12" s="78"/>
    </row>
    <row r="13" spans="1:33" s="52" customFormat="1" ht="30" customHeight="1" x14ac:dyDescent="0.2">
      <c r="A13" s="62"/>
      <c r="B13" s="97"/>
      <c r="C13" s="531" t="s">
        <v>110</v>
      </c>
      <c r="D13" s="573"/>
      <c r="E13" s="573"/>
      <c r="F13" s="573"/>
      <c r="G13" s="573"/>
      <c r="H13" s="573"/>
      <c r="I13" s="573"/>
      <c r="J13" s="573"/>
      <c r="K13" s="573"/>
      <c r="L13" s="573"/>
      <c r="M13" s="573"/>
      <c r="N13" s="573"/>
      <c r="O13" s="573"/>
      <c r="P13" s="532"/>
      <c r="Q13" s="69"/>
      <c r="R13" s="61"/>
      <c r="S13" s="59"/>
    </row>
    <row r="14" spans="1:33" s="52" customFormat="1" ht="15" customHeight="1" x14ac:dyDescent="0.2">
      <c r="A14" s="62"/>
      <c r="B14" s="97"/>
      <c r="C14" s="91"/>
      <c r="D14" s="91"/>
      <c r="E14" s="91"/>
      <c r="F14" s="91"/>
      <c r="G14" s="91"/>
      <c r="H14" s="91"/>
      <c r="I14" s="91"/>
      <c r="J14" s="91"/>
      <c r="K14" s="91"/>
      <c r="L14" s="91"/>
      <c r="M14" s="91"/>
      <c r="N14" s="91"/>
      <c r="O14" s="91"/>
      <c r="P14" s="91"/>
      <c r="Q14" s="69"/>
      <c r="R14" s="61"/>
      <c r="S14" s="59"/>
    </row>
    <row r="15" spans="1:33" s="52" customFormat="1" ht="30" customHeight="1" x14ac:dyDescent="0.2">
      <c r="A15" s="62"/>
      <c r="B15" s="97"/>
      <c r="C15" s="531" t="s">
        <v>111</v>
      </c>
      <c r="D15" s="573"/>
      <c r="E15" s="573"/>
      <c r="F15" s="573"/>
      <c r="G15" s="532"/>
      <c r="H15" s="80"/>
      <c r="I15" s="739">
        <f>'2.1.2Objektplanung Labor GÜ '!I55:P55+'2.1.1 Objektplanung Stufe 1 '!I55:P55+'2.1.3Objektplanung Service GÜ'!I59:P59</f>
        <v>0</v>
      </c>
      <c r="J15" s="740"/>
      <c r="K15" s="740"/>
      <c r="L15" s="741"/>
      <c r="M15" s="242"/>
      <c r="N15" s="736">
        <f>'2.1.1 Objektplanung Stufe 1 '!I65:P65+'2.1.2Objektplanung Labor GÜ '!I65:P65+'2.1.3Objektplanung Service GÜ'!I69:P69</f>
        <v>0</v>
      </c>
      <c r="O15" s="737"/>
      <c r="P15" s="738"/>
      <c r="Q15" s="69"/>
      <c r="R15" s="61"/>
      <c r="S15" s="61"/>
      <c r="U15" s="230" t="s">
        <v>91</v>
      </c>
      <c r="V15" s="230"/>
      <c r="W15" s="230"/>
      <c r="X15" s="230"/>
      <c r="Y15" s="230"/>
      <c r="Z15" s="230"/>
      <c r="AA15" s="230"/>
      <c r="AB15" s="230"/>
      <c r="AC15" s="230"/>
      <c r="AD15" s="230"/>
      <c r="AE15" s="230"/>
      <c r="AF15" s="230"/>
      <c r="AG15" s="230"/>
    </row>
    <row r="16" spans="1:33" s="52" customFormat="1" ht="15" customHeight="1" x14ac:dyDescent="0.2">
      <c r="A16" s="62"/>
      <c r="B16" s="97"/>
      <c r="C16" s="91"/>
      <c r="D16" s="91"/>
      <c r="E16" s="91"/>
      <c r="F16" s="91"/>
      <c r="G16" s="91"/>
      <c r="H16" s="91"/>
      <c r="I16" s="108"/>
      <c r="J16" s="108"/>
      <c r="K16" s="108"/>
      <c r="L16" s="108"/>
      <c r="M16" s="126"/>
      <c r="N16" s="126"/>
      <c r="O16" s="108"/>
      <c r="P16" s="108"/>
      <c r="Q16" s="69"/>
      <c r="R16" s="61"/>
      <c r="S16" s="59"/>
      <c r="U16" s="230"/>
      <c r="V16" s="230"/>
      <c r="W16" s="230"/>
      <c r="X16" s="230"/>
      <c r="Y16" s="230"/>
      <c r="Z16" s="230"/>
      <c r="AA16" s="230"/>
      <c r="AB16" s="230"/>
      <c r="AC16" s="230"/>
      <c r="AD16" s="230"/>
      <c r="AE16" s="230"/>
      <c r="AF16" s="230"/>
      <c r="AG16" s="230"/>
    </row>
    <row r="17" spans="1:33" s="52" customFormat="1" ht="30" customHeight="1" x14ac:dyDescent="0.2">
      <c r="A17" s="62"/>
      <c r="B17" s="97"/>
      <c r="C17" s="531" t="s">
        <v>112</v>
      </c>
      <c r="D17" s="573"/>
      <c r="E17" s="573"/>
      <c r="F17" s="573"/>
      <c r="G17" s="532"/>
      <c r="H17" s="80"/>
      <c r="I17" s="739">
        <f>'2.2 Besondere Leistungen GÜ  '!$K$33</f>
        <v>0</v>
      </c>
      <c r="J17" s="740"/>
      <c r="K17" s="740"/>
      <c r="L17" s="741"/>
      <c r="M17" s="87"/>
      <c r="N17" s="736">
        <f>I17*1.19</f>
        <v>0</v>
      </c>
      <c r="O17" s="737"/>
      <c r="P17" s="738"/>
      <c r="Q17" s="69"/>
      <c r="R17" s="61"/>
      <c r="S17" s="61"/>
      <c r="U17" s="230"/>
      <c r="V17" s="230"/>
      <c r="W17" s="230"/>
      <c r="X17" s="230"/>
      <c r="Y17" s="230"/>
      <c r="Z17" s="230"/>
      <c r="AA17" s="230"/>
      <c r="AB17" s="230"/>
      <c r="AC17" s="230"/>
      <c r="AD17" s="230"/>
      <c r="AE17" s="230"/>
      <c r="AF17" s="230"/>
      <c r="AG17" s="230"/>
    </row>
    <row r="18" spans="1:33" s="52" customFormat="1" ht="15" customHeight="1" x14ac:dyDescent="0.2">
      <c r="A18" s="62"/>
      <c r="B18" s="97"/>
      <c r="C18" s="91"/>
      <c r="D18" s="91"/>
      <c r="E18" s="91"/>
      <c r="F18" s="91"/>
      <c r="G18" s="91"/>
      <c r="H18" s="91"/>
      <c r="I18" s="108"/>
      <c r="J18" s="108"/>
      <c r="K18" s="108"/>
      <c r="L18" s="108"/>
      <c r="M18" s="126"/>
      <c r="N18" s="126"/>
      <c r="O18" s="108"/>
      <c r="P18" s="108"/>
      <c r="Q18" s="69"/>
      <c r="R18" s="61"/>
      <c r="S18" s="59"/>
      <c r="U18" s="230"/>
      <c r="V18" s="230"/>
      <c r="W18" s="230"/>
      <c r="X18" s="230"/>
      <c r="Y18" s="230"/>
      <c r="Z18" s="230"/>
      <c r="AA18" s="230"/>
      <c r="AB18" s="230"/>
      <c r="AC18" s="230"/>
      <c r="AD18" s="230"/>
      <c r="AE18" s="230"/>
      <c r="AF18" s="230"/>
      <c r="AG18" s="230"/>
    </row>
    <row r="19" spans="1:33" s="52" customFormat="1" ht="30" customHeight="1" x14ac:dyDescent="0.2">
      <c r="A19" s="62"/>
      <c r="B19" s="97"/>
      <c r="C19" s="531" t="s">
        <v>113</v>
      </c>
      <c r="D19" s="573"/>
      <c r="E19" s="573"/>
      <c r="F19" s="573"/>
      <c r="G19" s="532"/>
      <c r="H19" s="80"/>
      <c r="I19" s="739">
        <f>'2.3 Stundensätze GÜ  '!$K$27</f>
        <v>0</v>
      </c>
      <c r="J19" s="740"/>
      <c r="K19" s="740"/>
      <c r="L19" s="741"/>
      <c r="M19" s="87"/>
      <c r="N19" s="736">
        <f>I19*1.19</f>
        <v>0</v>
      </c>
      <c r="O19" s="737"/>
      <c r="P19" s="738"/>
      <c r="Q19" s="69"/>
      <c r="R19" s="61"/>
      <c r="S19" s="61"/>
      <c r="U19" s="230"/>
      <c r="V19" s="230"/>
      <c r="W19" s="230"/>
      <c r="X19" s="230"/>
      <c r="Y19" s="230"/>
      <c r="Z19" s="230"/>
      <c r="AA19" s="230"/>
      <c r="AB19" s="230"/>
      <c r="AC19" s="230"/>
      <c r="AD19" s="230"/>
      <c r="AE19" s="230"/>
      <c r="AF19" s="230"/>
      <c r="AG19" s="230"/>
    </row>
    <row r="20" spans="1:33" s="52" customFormat="1" ht="15" customHeight="1" x14ac:dyDescent="0.2">
      <c r="A20" s="62"/>
      <c r="B20" s="97"/>
      <c r="C20" s="91"/>
      <c r="D20" s="91"/>
      <c r="E20" s="91"/>
      <c r="F20" s="91"/>
      <c r="G20" s="91"/>
      <c r="H20" s="91"/>
      <c r="I20" s="108"/>
      <c r="J20" s="108"/>
      <c r="K20" s="108"/>
      <c r="L20" s="108"/>
      <c r="M20" s="126"/>
      <c r="N20" s="126"/>
      <c r="O20" s="108"/>
      <c r="P20" s="108"/>
      <c r="Q20" s="69"/>
      <c r="R20" s="61"/>
      <c r="S20" s="59"/>
      <c r="U20" s="230"/>
      <c r="V20" s="230"/>
      <c r="W20" s="230"/>
      <c r="X20" s="230"/>
      <c r="Y20" s="230"/>
      <c r="Z20" s="230"/>
      <c r="AA20" s="230"/>
      <c r="AB20" s="230"/>
      <c r="AC20" s="230"/>
      <c r="AD20" s="230"/>
      <c r="AE20" s="230"/>
      <c r="AF20" s="230"/>
      <c r="AG20" s="230"/>
    </row>
    <row r="21" spans="1:33" s="52" customFormat="1" ht="30" customHeight="1" x14ac:dyDescent="0.2">
      <c r="A21" s="62"/>
      <c r="B21" s="97"/>
      <c r="C21" s="531" t="s">
        <v>64</v>
      </c>
      <c r="D21" s="573"/>
      <c r="E21" s="573"/>
      <c r="F21" s="573"/>
      <c r="G21" s="532"/>
      <c r="H21" s="80"/>
      <c r="I21" s="739">
        <f>I19+I15+I17</f>
        <v>0</v>
      </c>
      <c r="J21" s="740"/>
      <c r="K21" s="740"/>
      <c r="L21" s="741"/>
      <c r="M21" s="87"/>
      <c r="N21" s="733">
        <f>N15+N17+N19</f>
        <v>0</v>
      </c>
      <c r="O21" s="734"/>
      <c r="P21" s="735"/>
      <c r="Q21" s="69"/>
      <c r="R21" s="61"/>
      <c r="S21" s="61"/>
      <c r="U21" s="230"/>
      <c r="V21" s="230"/>
      <c r="W21" s="230"/>
      <c r="X21" s="230"/>
      <c r="Y21" s="230"/>
      <c r="Z21" s="230"/>
      <c r="AA21" s="230"/>
      <c r="AB21" s="230"/>
      <c r="AC21" s="230"/>
      <c r="AD21" s="230"/>
      <c r="AE21" s="230"/>
      <c r="AF21" s="230"/>
      <c r="AG21" s="230"/>
    </row>
    <row r="22" spans="1:33" s="52" customFormat="1" ht="15" customHeight="1" x14ac:dyDescent="0.2">
      <c r="A22" s="62"/>
      <c r="B22" s="97"/>
      <c r="C22" s="91"/>
      <c r="D22" s="91"/>
      <c r="E22" s="91"/>
      <c r="F22" s="91"/>
      <c r="G22" s="91"/>
      <c r="H22" s="91"/>
      <c r="I22" s="91"/>
      <c r="J22" s="91"/>
      <c r="K22" s="91"/>
      <c r="L22" s="125"/>
      <c r="M22" s="125"/>
      <c r="N22" s="91"/>
      <c r="O22" s="91"/>
      <c r="P22" s="91"/>
      <c r="Q22" s="69"/>
      <c r="R22" s="51"/>
    </row>
    <row r="23" spans="1:33" s="52" customFormat="1" ht="30" customHeight="1" x14ac:dyDescent="0.2">
      <c r="A23" s="62"/>
      <c r="B23" s="97"/>
      <c r="C23" s="742" t="s">
        <v>125</v>
      </c>
      <c r="D23" s="743"/>
      <c r="E23" s="743"/>
      <c r="F23" s="743"/>
      <c r="G23" s="743"/>
      <c r="H23" s="743"/>
      <c r="I23" s="743"/>
      <c r="J23" s="743"/>
      <c r="K23" s="743"/>
      <c r="L23" s="743"/>
      <c r="M23" s="743"/>
      <c r="N23" s="743"/>
      <c r="O23" s="743"/>
      <c r="P23" s="744"/>
      <c r="Q23" s="69"/>
      <c r="R23" s="61"/>
    </row>
    <row r="24" spans="1:33" s="52" customFormat="1" ht="20.100000000000001" customHeight="1" x14ac:dyDescent="0.2">
      <c r="A24" s="62"/>
      <c r="B24" s="97"/>
      <c r="C24" s="745"/>
      <c r="D24" s="746"/>
      <c r="E24" s="746"/>
      <c r="F24" s="746"/>
      <c r="G24" s="746"/>
      <c r="H24" s="746"/>
      <c r="I24" s="746"/>
      <c r="J24" s="746"/>
      <c r="K24" s="746"/>
      <c r="L24" s="746"/>
      <c r="M24" s="746"/>
      <c r="N24" s="746"/>
      <c r="O24" s="746"/>
      <c r="P24" s="747"/>
      <c r="Q24" s="69"/>
      <c r="R24" s="61"/>
    </row>
    <row r="25" spans="1:33" s="52" customFormat="1" ht="30" customHeight="1" x14ac:dyDescent="0.2">
      <c r="A25" s="62"/>
      <c r="B25" s="97"/>
      <c r="C25" s="748"/>
      <c r="D25" s="749"/>
      <c r="E25" s="749"/>
      <c r="F25" s="749"/>
      <c r="G25" s="749"/>
      <c r="H25" s="749"/>
      <c r="I25" s="749"/>
      <c r="J25" s="749"/>
      <c r="K25" s="749"/>
      <c r="L25" s="749"/>
      <c r="M25" s="749"/>
      <c r="N25" s="749"/>
      <c r="O25" s="749"/>
      <c r="P25" s="750"/>
      <c r="Q25" s="69"/>
      <c r="R25" s="61"/>
    </row>
    <row r="26" spans="1:33" s="52" customFormat="1" ht="20.100000000000001" customHeight="1" x14ac:dyDescent="0.2">
      <c r="A26" s="23"/>
      <c r="B26" s="121"/>
      <c r="C26" s="122"/>
      <c r="D26" s="122"/>
      <c r="E26" s="122"/>
      <c r="F26" s="122"/>
      <c r="G26" s="122"/>
      <c r="H26" s="122"/>
      <c r="I26" s="122"/>
      <c r="J26" s="122"/>
      <c r="K26" s="122"/>
      <c r="L26" s="123"/>
      <c r="M26" s="123"/>
      <c r="N26" s="122"/>
      <c r="O26" s="122"/>
      <c r="P26" s="122"/>
      <c r="Q26" s="124"/>
      <c r="R26" s="67"/>
    </row>
    <row r="27" spans="1:33" s="52" customFormat="1" ht="30" customHeight="1" x14ac:dyDescent="0.2">
      <c r="A27" s="62"/>
      <c r="B27" s="98"/>
      <c r="C27" s="91"/>
      <c r="D27" s="91"/>
      <c r="E27" s="91"/>
      <c r="F27" s="91"/>
      <c r="G27" s="91"/>
      <c r="H27" s="91"/>
      <c r="I27" s="91"/>
      <c r="J27" s="91"/>
      <c r="K27" s="91"/>
      <c r="L27" s="127"/>
      <c r="M27" s="127"/>
      <c r="N27" s="88"/>
      <c r="O27" s="119"/>
      <c r="P27" s="119"/>
      <c r="Q27" s="61"/>
      <c r="R27" s="51"/>
    </row>
    <row r="28" spans="1:33" s="52" customFormat="1" ht="15" customHeight="1" x14ac:dyDescent="0.2">
      <c r="A28" s="62"/>
      <c r="B28" s="98"/>
      <c r="C28" s="91"/>
      <c r="D28" s="91"/>
      <c r="E28" s="91"/>
      <c r="F28" s="91"/>
      <c r="G28" s="91"/>
      <c r="H28" s="91"/>
      <c r="I28" s="91"/>
      <c r="J28" s="91"/>
      <c r="K28" s="91"/>
      <c r="L28" s="125"/>
      <c r="M28" s="125"/>
      <c r="N28" s="91"/>
      <c r="O28" s="91"/>
      <c r="P28" s="91"/>
      <c r="Q28" s="61"/>
      <c r="R28" s="51"/>
    </row>
    <row r="29" spans="1:33" s="52" customFormat="1" ht="30" customHeight="1" x14ac:dyDescent="0.2">
      <c r="A29" s="62"/>
      <c r="B29" s="98"/>
      <c r="C29" s="91"/>
      <c r="D29" s="91"/>
      <c r="E29" s="91"/>
      <c r="F29" s="91"/>
      <c r="G29" s="91"/>
      <c r="H29" s="91"/>
      <c r="I29" s="91"/>
      <c r="J29" s="91"/>
      <c r="K29" s="91"/>
      <c r="L29" s="127"/>
      <c r="M29" s="127"/>
      <c r="N29" s="88"/>
      <c r="O29" s="119"/>
      <c r="P29" s="119"/>
      <c r="Q29" s="61"/>
      <c r="R29" s="61"/>
    </row>
    <row r="30" spans="1:33" s="52" customFormat="1" ht="15" customHeight="1" x14ac:dyDescent="0.2">
      <c r="A30" s="62"/>
      <c r="B30" s="98"/>
      <c r="C30" s="91"/>
      <c r="D30" s="91"/>
      <c r="E30" s="91"/>
      <c r="F30" s="91"/>
      <c r="G30" s="91"/>
      <c r="H30" s="91"/>
      <c r="I30" s="91"/>
      <c r="J30" s="91"/>
      <c r="K30" s="91"/>
      <c r="L30" s="125"/>
      <c r="M30" s="125"/>
      <c r="N30" s="91"/>
      <c r="O30" s="91"/>
      <c r="P30" s="91"/>
      <c r="Q30" s="61"/>
      <c r="R30" s="51"/>
    </row>
    <row r="31" spans="1:33" s="52" customFormat="1" ht="30" customHeight="1" x14ac:dyDescent="0.2">
      <c r="A31" s="62"/>
      <c r="B31" s="98"/>
      <c r="C31" s="91"/>
      <c r="D31" s="91"/>
      <c r="E31" s="91"/>
      <c r="F31" s="91"/>
      <c r="G31" s="91"/>
      <c r="H31" s="91"/>
      <c r="I31" s="91"/>
      <c r="J31" s="91"/>
      <c r="K31" s="91"/>
      <c r="L31" s="127"/>
      <c r="M31" s="127"/>
      <c r="N31" s="88"/>
      <c r="O31" s="119"/>
      <c r="P31" s="119"/>
      <c r="Q31" s="61"/>
      <c r="R31" s="61"/>
    </row>
    <row r="32" spans="1:33" s="52" customFormat="1" ht="15" customHeight="1" x14ac:dyDescent="0.2">
      <c r="A32" s="62"/>
      <c r="B32" s="98"/>
      <c r="C32" s="91"/>
      <c r="D32" s="91"/>
      <c r="E32" s="91"/>
      <c r="F32" s="91"/>
      <c r="G32" s="91"/>
      <c r="H32" s="91"/>
      <c r="I32" s="91"/>
      <c r="J32" s="91"/>
      <c r="K32" s="91"/>
      <c r="L32" s="125"/>
      <c r="M32" s="125"/>
      <c r="N32" s="91"/>
      <c r="O32" s="91"/>
      <c r="P32" s="91"/>
      <c r="Q32" s="61"/>
      <c r="R32" s="51"/>
    </row>
    <row r="33" spans="1:18" s="52" customFormat="1" ht="30" customHeight="1" x14ac:dyDescent="0.2">
      <c r="A33" s="62"/>
      <c r="B33" s="98"/>
      <c r="C33" s="91"/>
      <c r="D33" s="91"/>
      <c r="E33" s="91"/>
      <c r="F33" s="91"/>
      <c r="G33" s="91"/>
      <c r="H33" s="91"/>
      <c r="I33" s="91"/>
      <c r="J33" s="91"/>
      <c r="K33" s="91"/>
      <c r="L33" s="127"/>
      <c r="M33" s="127"/>
      <c r="N33" s="88"/>
      <c r="O33" s="119"/>
      <c r="P33" s="119"/>
      <c r="Q33" s="61"/>
      <c r="R33" s="61"/>
    </row>
    <row r="34" spans="1:18" s="52" customFormat="1" ht="20.100000000000001" customHeight="1" x14ac:dyDescent="0.2">
      <c r="A34" s="62"/>
      <c r="B34" s="98"/>
      <c r="C34" s="91"/>
      <c r="D34" s="91"/>
      <c r="E34" s="91"/>
      <c r="F34" s="91"/>
      <c r="G34" s="91"/>
      <c r="H34" s="91"/>
      <c r="I34" s="91"/>
      <c r="J34" s="91"/>
      <c r="K34" s="91"/>
      <c r="L34" s="125"/>
      <c r="M34" s="125"/>
      <c r="N34" s="91"/>
      <c r="O34" s="91"/>
      <c r="P34" s="91"/>
      <c r="Q34" s="61"/>
      <c r="R34" s="61"/>
    </row>
    <row r="35" spans="1:18" s="52" customFormat="1" ht="30" customHeight="1" x14ac:dyDescent="0.2">
      <c r="A35" s="62"/>
      <c r="B35" s="98"/>
      <c r="C35" s="91"/>
      <c r="D35" s="91"/>
      <c r="E35" s="91"/>
      <c r="F35" s="91"/>
      <c r="G35" s="91"/>
      <c r="H35" s="91"/>
      <c r="I35" s="91"/>
      <c r="J35" s="91"/>
      <c r="K35" s="91"/>
      <c r="L35" s="128"/>
      <c r="M35" s="128"/>
      <c r="N35" s="91"/>
      <c r="O35" s="129"/>
      <c r="P35" s="129"/>
      <c r="Q35" s="61"/>
      <c r="R35" s="61"/>
    </row>
    <row r="36" spans="1:18" s="52" customFormat="1" ht="15" customHeight="1" x14ac:dyDescent="0.2">
      <c r="A36" s="62"/>
      <c r="B36" s="98"/>
      <c r="C36" s="104"/>
      <c r="D36" s="104"/>
      <c r="E36" s="104"/>
      <c r="F36" s="104"/>
      <c r="G36" s="104"/>
      <c r="H36" s="104"/>
      <c r="I36" s="104"/>
      <c r="J36" s="104"/>
      <c r="K36" s="104"/>
      <c r="L36" s="130"/>
      <c r="M36" s="130"/>
      <c r="N36" s="104"/>
      <c r="O36" s="104"/>
      <c r="P36" s="104"/>
      <c r="Q36" s="61"/>
      <c r="R36" s="51"/>
    </row>
    <row r="37" spans="1:18" s="52" customFormat="1" ht="30" customHeight="1" x14ac:dyDescent="0.2">
      <c r="A37" s="62"/>
      <c r="B37" s="98"/>
      <c r="C37" s="91"/>
      <c r="D37" s="91"/>
      <c r="E37" s="91"/>
      <c r="F37" s="91"/>
      <c r="G37" s="91"/>
      <c r="H37" s="91"/>
      <c r="I37" s="91"/>
      <c r="J37" s="91"/>
      <c r="K37" s="91"/>
      <c r="L37" s="128"/>
      <c r="M37" s="128"/>
      <c r="N37" s="91"/>
      <c r="O37" s="91"/>
      <c r="P37" s="91"/>
      <c r="Q37" s="61"/>
      <c r="R37" s="51"/>
    </row>
    <row r="38" spans="1:18" s="52" customFormat="1" ht="15" customHeight="1" x14ac:dyDescent="0.2">
      <c r="A38" s="62"/>
      <c r="B38" s="98"/>
      <c r="C38" s="104"/>
      <c r="D38" s="104"/>
      <c r="E38" s="104"/>
      <c r="F38" s="104"/>
      <c r="G38" s="104"/>
      <c r="H38" s="104"/>
      <c r="I38" s="104"/>
      <c r="J38" s="104"/>
      <c r="K38" s="104"/>
      <c r="L38" s="104"/>
      <c r="M38" s="104"/>
      <c r="N38" s="104"/>
      <c r="O38" s="104"/>
      <c r="P38" s="104"/>
      <c r="Q38" s="61"/>
      <c r="R38" s="51"/>
    </row>
    <row r="39" spans="1:18" s="52" customFormat="1" ht="15" customHeight="1" x14ac:dyDescent="0.2">
      <c r="A39" s="62"/>
      <c r="B39" s="98"/>
      <c r="C39" s="91"/>
      <c r="D39" s="91"/>
      <c r="E39" s="91"/>
      <c r="F39" s="91"/>
      <c r="G39" s="91"/>
      <c r="H39" s="91"/>
      <c r="I39" s="91"/>
      <c r="J39" s="91"/>
      <c r="K39" s="91"/>
      <c r="L39" s="91"/>
      <c r="M39" s="91"/>
      <c r="N39" s="91"/>
      <c r="O39" s="91"/>
      <c r="P39" s="91"/>
      <c r="Q39" s="61"/>
      <c r="R39" s="51"/>
    </row>
    <row r="40" spans="1:18" s="56" customFormat="1" ht="15" customHeight="1" x14ac:dyDescent="0.2">
      <c r="A40" s="63"/>
      <c r="B40" s="131"/>
      <c r="C40" s="132"/>
      <c r="D40" s="132"/>
      <c r="E40" s="132"/>
      <c r="F40" s="132"/>
      <c r="G40" s="132"/>
      <c r="H40" s="132"/>
      <c r="I40" s="132"/>
      <c r="J40" s="132"/>
      <c r="K40" s="132"/>
      <c r="L40" s="132"/>
      <c r="M40" s="132"/>
      <c r="N40" s="132"/>
      <c r="O40" s="132"/>
      <c r="P40" s="132"/>
      <c r="Q40" s="133"/>
      <c r="R40" s="77"/>
    </row>
    <row r="41" spans="1:18" s="56" customFormat="1" ht="50.1" customHeight="1" x14ac:dyDescent="0.2">
      <c r="A41" s="63"/>
      <c r="B41" s="134"/>
      <c r="C41" s="571"/>
      <c r="D41" s="571"/>
      <c r="E41" s="571"/>
      <c r="F41" s="571"/>
      <c r="G41" s="571"/>
      <c r="H41" s="571"/>
      <c r="I41" s="571"/>
      <c r="J41" s="571"/>
      <c r="K41" s="571"/>
      <c r="L41" s="571"/>
      <c r="M41" s="571"/>
      <c r="N41" s="571"/>
      <c r="O41" s="571"/>
      <c r="P41" s="571"/>
      <c r="Q41" s="135"/>
      <c r="R41" s="60"/>
    </row>
    <row r="42" spans="1:18" s="56" customFormat="1" ht="15" customHeight="1" x14ac:dyDescent="0.2">
      <c r="A42" s="63"/>
      <c r="B42" s="63"/>
      <c r="C42" s="572"/>
      <c r="D42" s="572"/>
      <c r="E42" s="572"/>
      <c r="F42" s="572"/>
      <c r="G42" s="572"/>
      <c r="H42" s="572"/>
      <c r="I42" s="572"/>
      <c r="J42" s="572"/>
      <c r="K42" s="572"/>
      <c r="L42" s="572"/>
      <c r="M42" s="572"/>
      <c r="N42" s="572"/>
      <c r="O42" s="572"/>
      <c r="P42" s="572"/>
      <c r="Q42" s="572"/>
      <c r="R42" s="572"/>
    </row>
  </sheetData>
  <sheetProtection formatCells="0" selectLockedCells="1"/>
  <mergeCells count="22">
    <mergeCell ref="C42:R42"/>
    <mergeCell ref="C23:P25"/>
    <mergeCell ref="I17:L17"/>
    <mergeCell ref="I15:L15"/>
    <mergeCell ref="C19:G19"/>
    <mergeCell ref="I19:L19"/>
    <mergeCell ref="N19:P19"/>
    <mergeCell ref="B3:Q4"/>
    <mergeCell ref="E6:Q6"/>
    <mergeCell ref="B8:Q8"/>
    <mergeCell ref="C41:P41"/>
    <mergeCell ref="C21:G21"/>
    <mergeCell ref="C17:G17"/>
    <mergeCell ref="C15:G15"/>
    <mergeCell ref="C13:P13"/>
    <mergeCell ref="N11:P11"/>
    <mergeCell ref="I11:L11"/>
    <mergeCell ref="C11:G11"/>
    <mergeCell ref="N21:P21"/>
    <mergeCell ref="N17:P17"/>
    <mergeCell ref="N15:P15"/>
    <mergeCell ref="I21:L21"/>
  </mergeCells>
  <pageMargins left="0.59055118110236227" right="0.39370078740157483" top="0.39370078740157483" bottom="0.31496062992125984" header="0.51181102362204722" footer="0.51181102362204722"/>
  <pageSetup paperSize="9" scale="50" orientation="portrait" r:id="rId1"/>
  <headerFooter alignWithMargins="0"/>
  <ignoredErrors>
    <ignoredError sqref="N17" unlocked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23">
    <tabColor rgb="FF92D050"/>
    <pageSetUpPr fitToPage="1"/>
  </sheetPr>
  <dimension ref="A1:S69"/>
  <sheetViews>
    <sheetView view="pageBreakPreview" topLeftCell="A31" zoomScale="70" zoomScaleNormal="115" zoomScaleSheetLayoutView="70" workbookViewId="0">
      <selection activeCell="X25" sqref="X25"/>
    </sheetView>
  </sheetViews>
  <sheetFormatPr baseColWidth="10" defaultColWidth="11.42578125" defaultRowHeight="10.5" x14ac:dyDescent="0.2"/>
  <cols>
    <col min="1" max="1" width="8.5703125" style="57" customWidth="1"/>
    <col min="2" max="2" width="5.7109375" style="57" customWidth="1"/>
    <col min="3" max="3" width="58.5703125" style="57" customWidth="1"/>
    <col min="4" max="4" width="10.7109375" style="57" customWidth="1"/>
    <col min="5" max="7" width="5.7109375" style="57" customWidth="1"/>
    <col min="8" max="8" width="7" style="57" bestFit="1" customWidth="1"/>
    <col min="9" max="10" width="5.7109375" style="57" customWidth="1"/>
    <col min="11" max="11" width="13.7109375" style="57" customWidth="1"/>
    <col min="12" max="12" width="5.7109375" style="57" customWidth="1"/>
    <col min="13" max="13" width="13.7109375" style="57" customWidth="1"/>
    <col min="14" max="14" width="5.7109375" style="57" customWidth="1"/>
    <col min="15" max="16" width="13.7109375" style="57" customWidth="1"/>
    <col min="17" max="17" width="5.7109375" style="57" customWidth="1"/>
    <col min="18" max="18" width="4.7109375" style="57" customWidth="1"/>
    <col min="19" max="16384" width="11.42578125" style="57"/>
  </cols>
  <sheetData>
    <row r="1" spans="1:19" s="64" customFormat="1" ht="48.75" customHeight="1" x14ac:dyDescent="0.2">
      <c r="A1" s="58"/>
      <c r="B1" s="58"/>
      <c r="D1" s="50"/>
      <c r="E1" s="50"/>
      <c r="F1" s="50"/>
      <c r="G1" s="50"/>
      <c r="H1" s="50"/>
      <c r="I1" s="50"/>
      <c r="J1" s="50"/>
      <c r="K1" s="50"/>
      <c r="L1" s="50"/>
      <c r="M1" s="65"/>
      <c r="N1" s="65"/>
      <c r="O1" s="65"/>
      <c r="P1" s="65"/>
      <c r="Q1" s="65"/>
      <c r="R1" s="65"/>
    </row>
    <row r="2" spans="1:19" s="52" customFormat="1" ht="30" customHeight="1" x14ac:dyDescent="0.25">
      <c r="A2" s="51"/>
      <c r="B2" s="51"/>
      <c r="C2" s="51"/>
      <c r="D2" s="51"/>
      <c r="E2" s="51"/>
      <c r="F2" s="51"/>
      <c r="G2" s="51"/>
      <c r="H2" s="51"/>
      <c r="I2" s="51"/>
      <c r="J2" s="51"/>
      <c r="K2" s="51"/>
      <c r="L2" s="51"/>
      <c r="M2" s="51"/>
      <c r="N2" s="51"/>
      <c r="O2" s="51"/>
      <c r="P2" s="49"/>
      <c r="Q2" s="51"/>
      <c r="R2" s="51"/>
    </row>
    <row r="3" spans="1:19" s="52" customFormat="1" ht="20.100000000000001" customHeight="1" x14ac:dyDescent="0.2">
      <c r="A3" s="48"/>
      <c r="B3" s="509" t="e">
        <f>#REF!</f>
        <v>#REF!</v>
      </c>
      <c r="C3" s="510"/>
      <c r="D3" s="510"/>
      <c r="E3" s="510"/>
      <c r="F3" s="510"/>
      <c r="G3" s="510"/>
      <c r="H3" s="510"/>
      <c r="I3" s="510"/>
      <c r="J3" s="510"/>
      <c r="K3" s="510"/>
      <c r="L3" s="510"/>
      <c r="M3" s="510"/>
      <c r="N3" s="510"/>
      <c r="O3" s="510"/>
      <c r="P3" s="510"/>
      <c r="Q3" s="511"/>
      <c r="R3" s="51"/>
    </row>
    <row r="4" spans="1:19" s="52" customFormat="1" ht="20.100000000000001" customHeight="1" x14ac:dyDescent="0.2">
      <c r="A4" s="48"/>
      <c r="B4" s="512"/>
      <c r="C4" s="513"/>
      <c r="D4" s="513"/>
      <c r="E4" s="513"/>
      <c r="F4" s="513"/>
      <c r="G4" s="513"/>
      <c r="H4" s="513"/>
      <c r="I4" s="513"/>
      <c r="J4" s="513"/>
      <c r="K4" s="513"/>
      <c r="L4" s="513"/>
      <c r="M4" s="513"/>
      <c r="N4" s="513"/>
      <c r="O4" s="513"/>
      <c r="P4" s="513"/>
      <c r="Q4" s="514"/>
      <c r="R4" s="51"/>
    </row>
    <row r="5" spans="1:19" s="52" customFormat="1" ht="15" customHeight="1" x14ac:dyDescent="0.2">
      <c r="A5" s="48"/>
      <c r="B5" s="48"/>
      <c r="C5" s="51"/>
      <c r="D5" s="51"/>
      <c r="E5" s="51"/>
      <c r="F5" s="51"/>
      <c r="G5" s="51"/>
      <c r="H5" s="51"/>
      <c r="I5" s="51"/>
      <c r="J5" s="51"/>
      <c r="K5" s="51"/>
      <c r="L5" s="51"/>
      <c r="M5" s="51"/>
      <c r="N5" s="51"/>
      <c r="O5" s="51"/>
      <c r="P5" s="51"/>
      <c r="Q5" s="51"/>
      <c r="R5" s="51"/>
    </row>
    <row r="6" spans="1:19" s="9" customFormat="1" ht="30" customHeight="1" x14ac:dyDescent="0.2">
      <c r="A6" s="47"/>
      <c r="B6" s="70" t="s">
        <v>5</v>
      </c>
      <c r="E6" s="515" t="e">
        <f>#REF!</f>
        <v>#REF!</v>
      </c>
      <c r="F6" s="516"/>
      <c r="G6" s="516"/>
      <c r="H6" s="516"/>
      <c r="I6" s="516"/>
      <c r="J6" s="516"/>
      <c r="K6" s="516"/>
      <c r="L6" s="516"/>
      <c r="M6" s="516"/>
      <c r="N6" s="516"/>
      <c r="O6" s="516"/>
      <c r="P6" s="516"/>
      <c r="Q6" s="517"/>
      <c r="R6" s="33"/>
      <c r="S6" s="55" t="s">
        <v>6</v>
      </c>
    </row>
    <row r="7" spans="1:19" s="11" customFormat="1" ht="30" customHeight="1" x14ac:dyDescent="0.2">
      <c r="A7" s="8"/>
      <c r="B7" s="8"/>
      <c r="C7" s="9"/>
      <c r="D7" s="9"/>
      <c r="E7" s="53"/>
      <c r="F7" s="53"/>
      <c r="G7" s="53"/>
      <c r="H7" s="53"/>
      <c r="I7" s="53"/>
      <c r="J7" s="53"/>
      <c r="K7" s="53"/>
      <c r="L7" s="53"/>
      <c r="M7" s="53"/>
      <c r="N7" s="53"/>
      <c r="O7" s="53"/>
      <c r="P7" s="53"/>
      <c r="Q7" s="53"/>
      <c r="R7" s="53"/>
      <c r="S7" s="52"/>
    </row>
    <row r="8" spans="1:19" s="30" customFormat="1" ht="50.1" customHeight="1" thickBot="1" x14ac:dyDescent="0.6">
      <c r="A8" s="28"/>
      <c r="B8" s="518" t="s">
        <v>42</v>
      </c>
      <c r="C8" s="518"/>
      <c r="D8" s="518"/>
      <c r="E8" s="518"/>
      <c r="F8" s="518"/>
      <c r="G8" s="518"/>
      <c r="H8" s="518"/>
      <c r="I8" s="518"/>
      <c r="J8" s="518"/>
      <c r="K8" s="518"/>
      <c r="L8" s="518"/>
      <c r="M8" s="518"/>
      <c r="N8" s="518"/>
      <c r="O8" s="518"/>
      <c r="P8" s="518"/>
      <c r="Q8" s="518"/>
      <c r="R8" s="28"/>
    </row>
    <row r="9" spans="1:19" s="52" customFormat="1" ht="30" customHeight="1" thickTop="1" x14ac:dyDescent="0.2">
      <c r="A9" s="51"/>
      <c r="B9" s="51"/>
      <c r="C9" s="51"/>
      <c r="D9" s="51"/>
      <c r="E9" s="51"/>
      <c r="F9" s="51"/>
      <c r="G9" s="51"/>
      <c r="H9" s="51"/>
      <c r="I9" s="51"/>
      <c r="J9" s="51"/>
      <c r="K9" s="51"/>
      <c r="L9" s="51"/>
      <c r="M9" s="51"/>
      <c r="N9" s="51"/>
      <c r="O9" s="51"/>
      <c r="P9" s="51"/>
      <c r="Q9" s="51"/>
      <c r="R9" s="51"/>
    </row>
    <row r="10" spans="1:19" s="52" customFormat="1" ht="30" customHeight="1" x14ac:dyDescent="0.2">
      <c r="A10" s="51"/>
      <c r="B10" s="74"/>
      <c r="C10" s="79" t="s">
        <v>72</v>
      </c>
      <c r="D10" s="51"/>
      <c r="E10" s="51"/>
      <c r="F10" s="51"/>
      <c r="G10" s="51"/>
      <c r="H10" s="51"/>
      <c r="I10" s="51"/>
      <c r="J10" s="51"/>
      <c r="K10" s="51"/>
      <c r="L10" s="51"/>
      <c r="M10" s="51"/>
      <c r="N10" s="51"/>
      <c r="O10" s="51"/>
      <c r="P10" s="51"/>
      <c r="Q10" s="51"/>
      <c r="R10" s="51"/>
    </row>
    <row r="11" spans="1:19" s="52" customFormat="1" ht="10.15" customHeight="1" x14ac:dyDescent="0.2">
      <c r="A11" s="51"/>
      <c r="B11" s="74"/>
      <c r="C11" s="74"/>
      <c r="D11" s="51"/>
      <c r="E11" s="51"/>
      <c r="F11" s="51"/>
      <c r="G11" s="51"/>
      <c r="H11" s="51"/>
      <c r="I11" s="51"/>
      <c r="J11" s="51"/>
      <c r="K11" s="51"/>
      <c r="L11" s="51"/>
      <c r="M11" s="51"/>
      <c r="N11" s="51"/>
      <c r="O11" s="51"/>
      <c r="P11" s="51"/>
      <c r="Q11" s="51"/>
      <c r="R11" s="51"/>
    </row>
    <row r="12" spans="1:19" s="52" customFormat="1" ht="20.100000000000001" customHeight="1" x14ac:dyDescent="0.2">
      <c r="A12" s="23"/>
      <c r="B12" s="95"/>
      <c r="C12" s="89"/>
      <c r="D12" s="89"/>
      <c r="E12" s="89"/>
      <c r="F12" s="89"/>
      <c r="G12" s="89"/>
      <c r="H12" s="89"/>
      <c r="I12" s="89"/>
      <c r="J12" s="89"/>
      <c r="K12" s="89"/>
      <c r="L12" s="89"/>
      <c r="M12" s="89"/>
      <c r="N12" s="89"/>
      <c r="O12" s="89"/>
      <c r="P12" s="89"/>
      <c r="Q12" s="90"/>
      <c r="R12" s="67"/>
    </row>
    <row r="13" spans="1:19" s="52" customFormat="1" ht="30" customHeight="1" x14ac:dyDescent="0.2">
      <c r="A13" s="62"/>
      <c r="B13" s="97"/>
      <c r="C13" s="104"/>
      <c r="D13" s="104"/>
      <c r="E13" s="104"/>
      <c r="F13" s="104"/>
      <c r="G13" s="104"/>
      <c r="H13" s="104"/>
      <c r="I13" s="754" t="s">
        <v>73</v>
      </c>
      <c r="J13" s="754"/>
      <c r="K13" s="754"/>
      <c r="L13" s="754"/>
      <c r="M13" s="754"/>
      <c r="N13" s="754"/>
      <c r="O13" s="754"/>
      <c r="P13" s="754"/>
      <c r="Q13" s="69"/>
      <c r="R13" s="51"/>
    </row>
    <row r="14" spans="1:19" s="52" customFormat="1" ht="15" customHeight="1" x14ac:dyDescent="0.2">
      <c r="A14" s="62"/>
      <c r="B14" s="97"/>
      <c r="C14" s="104"/>
      <c r="D14" s="104"/>
      <c r="E14" s="104"/>
      <c r="F14" s="104"/>
      <c r="G14" s="104"/>
      <c r="H14" s="104"/>
      <c r="I14" s="104"/>
      <c r="J14" s="104"/>
      <c r="K14" s="104"/>
      <c r="L14" s="104"/>
      <c r="M14" s="104"/>
      <c r="N14" s="104"/>
      <c r="O14" s="104"/>
      <c r="P14" s="104"/>
      <c r="Q14" s="69"/>
      <c r="R14" s="51"/>
    </row>
    <row r="15" spans="1:19" s="52" customFormat="1" ht="30" customHeight="1" x14ac:dyDescent="0.2">
      <c r="A15" s="62"/>
      <c r="B15" s="97"/>
      <c r="C15" s="764" t="s">
        <v>48</v>
      </c>
      <c r="D15" s="765"/>
      <c r="E15" s="765"/>
      <c r="F15" s="765"/>
      <c r="G15" s="765"/>
      <c r="H15" s="765"/>
      <c r="I15" s="766"/>
      <c r="J15" s="82"/>
      <c r="K15" s="755" t="s">
        <v>74</v>
      </c>
      <c r="L15" s="757"/>
      <c r="M15" s="756"/>
      <c r="N15" s="82"/>
      <c r="O15" s="755" t="s">
        <v>41</v>
      </c>
      <c r="P15" s="756"/>
      <c r="Q15" s="69"/>
      <c r="R15" s="51"/>
    </row>
    <row r="16" spans="1:19" s="52" customFormat="1" ht="15" customHeight="1" x14ac:dyDescent="0.2">
      <c r="A16" s="62"/>
      <c r="B16" s="97"/>
      <c r="C16" s="146"/>
      <c r="D16" s="104"/>
      <c r="E16" s="111"/>
      <c r="F16" s="111"/>
      <c r="G16" s="91"/>
      <c r="H16" s="147"/>
      <c r="I16" s="147"/>
      <c r="J16" s="147"/>
      <c r="K16" s="147"/>
      <c r="L16" s="147"/>
      <c r="M16" s="147"/>
      <c r="N16" s="147"/>
      <c r="O16" s="147"/>
      <c r="P16" s="88"/>
      <c r="Q16" s="69"/>
      <c r="R16" s="51"/>
    </row>
    <row r="17" spans="1:18" s="52" customFormat="1" ht="30" customHeight="1" x14ac:dyDescent="0.2">
      <c r="A17" s="62"/>
      <c r="B17" s="97"/>
      <c r="C17" s="758"/>
      <c r="D17" s="759"/>
      <c r="E17" s="759"/>
      <c r="F17" s="759"/>
      <c r="G17" s="759"/>
      <c r="H17" s="759"/>
      <c r="I17" s="760"/>
      <c r="J17" s="107"/>
      <c r="K17" s="761"/>
      <c r="L17" s="762"/>
      <c r="M17" s="763"/>
      <c r="N17" s="107"/>
      <c r="O17" s="779"/>
      <c r="P17" s="780"/>
      <c r="Q17" s="69"/>
      <c r="R17" s="51"/>
    </row>
    <row r="18" spans="1:18" s="52" customFormat="1" ht="15" customHeight="1" x14ac:dyDescent="0.2">
      <c r="A18" s="62"/>
      <c r="B18" s="97"/>
      <c r="C18" s="104"/>
      <c r="D18" s="61"/>
      <c r="E18" s="91"/>
      <c r="F18" s="91"/>
      <c r="G18" s="91"/>
      <c r="H18" s="148"/>
      <c r="I18" s="148"/>
      <c r="J18" s="148"/>
      <c r="K18" s="148"/>
      <c r="L18" s="148"/>
      <c r="M18" s="148"/>
      <c r="N18" s="148"/>
      <c r="O18" s="148"/>
      <c r="P18" s="88"/>
      <c r="Q18" s="69"/>
      <c r="R18" s="51"/>
    </row>
    <row r="19" spans="1:18" s="52" customFormat="1" ht="30" customHeight="1" x14ac:dyDescent="0.2">
      <c r="A19" s="62"/>
      <c r="B19" s="97"/>
      <c r="C19" s="767" t="s">
        <v>75</v>
      </c>
      <c r="D19" s="768"/>
      <c r="E19" s="768"/>
      <c r="F19" s="768"/>
      <c r="G19" s="768"/>
      <c r="H19" s="768"/>
      <c r="I19" s="768"/>
      <c r="J19" s="768"/>
      <c r="K19" s="768"/>
      <c r="L19" s="768"/>
      <c r="M19" s="768"/>
      <c r="N19" s="768"/>
      <c r="O19" s="768"/>
      <c r="P19" s="769"/>
      <c r="Q19" s="69"/>
      <c r="R19" s="51"/>
    </row>
    <row r="20" spans="1:18" s="52" customFormat="1" ht="15" customHeight="1" x14ac:dyDescent="0.2">
      <c r="A20" s="62"/>
      <c r="B20" s="97"/>
      <c r="C20" s="91"/>
      <c r="D20" s="61"/>
      <c r="E20" s="91"/>
      <c r="F20" s="91"/>
      <c r="G20" s="91"/>
      <c r="H20" s="148"/>
      <c r="I20" s="148"/>
      <c r="J20" s="148"/>
      <c r="K20" s="148"/>
      <c r="L20" s="148"/>
      <c r="M20" s="148"/>
      <c r="N20" s="148"/>
      <c r="O20" s="148"/>
      <c r="P20" s="88"/>
      <c r="Q20" s="69"/>
      <c r="R20" s="61"/>
    </row>
    <row r="21" spans="1:18" s="52" customFormat="1" ht="30" customHeight="1" x14ac:dyDescent="0.2">
      <c r="A21" s="62"/>
      <c r="B21" s="97"/>
      <c r="C21" s="751"/>
      <c r="D21" s="752"/>
      <c r="E21" s="752"/>
      <c r="F21" s="752"/>
      <c r="G21" s="752"/>
      <c r="H21" s="752"/>
      <c r="I21" s="752"/>
      <c r="J21" s="752"/>
      <c r="K21" s="752"/>
      <c r="L21" s="752"/>
      <c r="M21" s="752"/>
      <c r="N21" s="752"/>
      <c r="O21" s="752"/>
      <c r="P21" s="753"/>
      <c r="Q21" s="69"/>
      <c r="R21" s="51"/>
    </row>
    <row r="22" spans="1:18" s="52" customFormat="1" ht="15" customHeight="1" x14ac:dyDescent="0.2">
      <c r="A22" s="62"/>
      <c r="B22" s="97"/>
      <c r="C22" s="91"/>
      <c r="D22" s="61"/>
      <c r="E22" s="88"/>
      <c r="F22" s="88"/>
      <c r="G22" s="88"/>
      <c r="H22" s="149"/>
      <c r="I22" s="149"/>
      <c r="J22" s="149"/>
      <c r="K22" s="149"/>
      <c r="L22" s="149"/>
      <c r="M22" s="149"/>
      <c r="N22" s="149"/>
      <c r="O22" s="149"/>
      <c r="P22" s="88"/>
      <c r="Q22" s="69"/>
      <c r="R22" s="61"/>
    </row>
    <row r="23" spans="1:18" s="52" customFormat="1" ht="30" customHeight="1" x14ac:dyDescent="0.2">
      <c r="A23" s="62"/>
      <c r="B23" s="97"/>
      <c r="C23" s="767" t="s">
        <v>76</v>
      </c>
      <c r="D23" s="768"/>
      <c r="E23" s="768"/>
      <c r="F23" s="768"/>
      <c r="G23" s="768"/>
      <c r="H23" s="768"/>
      <c r="I23" s="768"/>
      <c r="J23" s="768"/>
      <c r="K23" s="768"/>
      <c r="L23" s="768"/>
      <c r="M23" s="768"/>
      <c r="N23" s="768"/>
      <c r="O23" s="768"/>
      <c r="P23" s="769"/>
      <c r="Q23" s="69"/>
      <c r="R23" s="61"/>
    </row>
    <row r="24" spans="1:18" s="52" customFormat="1" ht="15" customHeight="1" x14ac:dyDescent="0.2">
      <c r="A24" s="62"/>
      <c r="B24" s="97"/>
      <c r="C24" s="104"/>
      <c r="D24" s="61"/>
      <c r="E24" s="91"/>
      <c r="F24" s="91"/>
      <c r="G24" s="91"/>
      <c r="H24" s="148"/>
      <c r="I24" s="148"/>
      <c r="J24" s="148"/>
      <c r="K24" s="148"/>
      <c r="L24" s="148"/>
      <c r="M24" s="148"/>
      <c r="N24" s="148"/>
      <c r="O24" s="148"/>
      <c r="P24" s="88"/>
      <c r="Q24" s="69"/>
      <c r="R24" s="51"/>
    </row>
    <row r="25" spans="1:18" s="52" customFormat="1" ht="30" customHeight="1" x14ac:dyDescent="0.2">
      <c r="A25" s="62"/>
      <c r="B25" s="97"/>
      <c r="C25" s="770"/>
      <c r="D25" s="771"/>
      <c r="E25" s="771"/>
      <c r="F25" s="771"/>
      <c r="G25" s="771"/>
      <c r="H25" s="771"/>
      <c r="I25" s="771"/>
      <c r="J25" s="771"/>
      <c r="K25" s="771"/>
      <c r="L25" s="771"/>
      <c r="M25" s="771"/>
      <c r="N25" s="771"/>
      <c r="O25" s="771"/>
      <c r="P25" s="772"/>
      <c r="Q25" s="69"/>
      <c r="R25" s="51"/>
    </row>
    <row r="26" spans="1:18" s="52" customFormat="1" ht="15" customHeight="1" x14ac:dyDescent="0.2">
      <c r="A26" s="62"/>
      <c r="B26" s="96"/>
      <c r="C26" s="136"/>
      <c r="D26" s="76"/>
      <c r="E26" s="136"/>
      <c r="F26" s="136"/>
      <c r="G26" s="136"/>
      <c r="H26" s="136"/>
      <c r="I26" s="136"/>
      <c r="J26" s="136"/>
      <c r="K26" s="136"/>
      <c r="L26" s="136"/>
      <c r="M26" s="136"/>
      <c r="N26" s="136"/>
      <c r="O26" s="136"/>
      <c r="P26" s="136"/>
      <c r="Q26" s="72"/>
      <c r="R26" s="51"/>
    </row>
    <row r="27" spans="1:18" s="52" customFormat="1" ht="15" customHeight="1" x14ac:dyDescent="0.2">
      <c r="A27" s="62"/>
      <c r="B27" s="98"/>
      <c r="C27" s="104"/>
      <c r="D27" s="104"/>
      <c r="E27" s="104"/>
      <c r="F27" s="104"/>
      <c r="G27" s="104"/>
      <c r="H27" s="104"/>
      <c r="I27" s="104"/>
      <c r="J27" s="104"/>
      <c r="K27" s="104"/>
      <c r="L27" s="104"/>
      <c r="M27" s="104"/>
      <c r="N27" s="104"/>
      <c r="O27" s="104"/>
      <c r="P27" s="104"/>
      <c r="Q27" s="61"/>
      <c r="R27" s="51"/>
    </row>
    <row r="28" spans="1:18" s="52" customFormat="1" ht="30" customHeight="1" x14ac:dyDescent="0.2">
      <c r="A28" s="62"/>
      <c r="B28" s="98"/>
      <c r="C28" s="150" t="s">
        <v>77</v>
      </c>
      <c r="D28" s="104"/>
      <c r="E28" s="104"/>
      <c r="F28" s="104"/>
      <c r="G28" s="104"/>
      <c r="H28" s="104"/>
      <c r="I28" s="104"/>
      <c r="J28" s="104"/>
      <c r="K28" s="104"/>
      <c r="L28" s="104"/>
      <c r="M28" s="104"/>
      <c r="N28" s="104"/>
      <c r="O28" s="104"/>
      <c r="P28" s="104"/>
      <c r="Q28" s="61"/>
      <c r="R28" s="61"/>
    </row>
    <row r="29" spans="1:18" s="52" customFormat="1" ht="15" customHeight="1" x14ac:dyDescent="0.2">
      <c r="A29" s="62"/>
      <c r="B29" s="98"/>
      <c r="C29" s="150"/>
      <c r="D29" s="104"/>
      <c r="E29" s="104"/>
      <c r="F29" s="104"/>
      <c r="G29" s="104"/>
      <c r="H29" s="104"/>
      <c r="I29" s="104"/>
      <c r="J29" s="104"/>
      <c r="K29" s="104"/>
      <c r="L29" s="104"/>
      <c r="M29" s="104"/>
      <c r="N29" s="104"/>
      <c r="O29" s="104"/>
      <c r="P29" s="104"/>
      <c r="Q29" s="61"/>
      <c r="R29" s="61"/>
    </row>
    <row r="30" spans="1:18" s="52" customFormat="1" ht="15" customHeight="1" x14ac:dyDescent="0.2">
      <c r="A30" s="62"/>
      <c r="B30" s="101"/>
      <c r="C30" s="153"/>
      <c r="D30" s="153"/>
      <c r="E30" s="153"/>
      <c r="F30" s="153"/>
      <c r="G30" s="153"/>
      <c r="H30" s="153"/>
      <c r="I30" s="153"/>
      <c r="J30" s="153"/>
      <c r="K30" s="153"/>
      <c r="L30" s="153"/>
      <c r="M30" s="153"/>
      <c r="N30" s="153"/>
      <c r="O30" s="153"/>
      <c r="P30" s="153"/>
      <c r="Q30" s="154"/>
      <c r="R30" s="51"/>
    </row>
    <row r="31" spans="1:18" s="52" customFormat="1" ht="15" customHeight="1" x14ac:dyDescent="0.2">
      <c r="A31" s="62"/>
      <c r="B31" s="97"/>
      <c r="C31" s="773" t="s">
        <v>78</v>
      </c>
      <c r="D31" s="774"/>
      <c r="E31" s="774"/>
      <c r="F31" s="774"/>
      <c r="G31" s="774"/>
      <c r="H31" s="774"/>
      <c r="I31" s="774"/>
      <c r="J31" s="774"/>
      <c r="K31" s="774"/>
      <c r="L31" s="774"/>
      <c r="M31" s="774"/>
      <c r="N31" s="774"/>
      <c r="O31" s="774"/>
      <c r="P31" s="775"/>
      <c r="Q31" s="155"/>
      <c r="R31" s="51"/>
    </row>
    <row r="32" spans="1:18" s="52" customFormat="1" ht="30" customHeight="1" x14ac:dyDescent="0.2">
      <c r="A32" s="62"/>
      <c r="B32" s="97"/>
      <c r="C32" s="776"/>
      <c r="D32" s="777"/>
      <c r="E32" s="777"/>
      <c r="F32" s="777"/>
      <c r="G32" s="777"/>
      <c r="H32" s="777"/>
      <c r="I32" s="777"/>
      <c r="J32" s="777"/>
      <c r="K32" s="777"/>
      <c r="L32" s="777"/>
      <c r="M32" s="777"/>
      <c r="N32" s="777"/>
      <c r="O32" s="777"/>
      <c r="P32" s="778"/>
      <c r="Q32" s="69"/>
      <c r="R32" s="61"/>
    </row>
    <row r="33" spans="1:18" s="52" customFormat="1" ht="20.100000000000001" customHeight="1" x14ac:dyDescent="0.2">
      <c r="A33" s="62"/>
      <c r="B33" s="97"/>
      <c r="C33" s="91"/>
      <c r="D33" s="91"/>
      <c r="E33" s="91"/>
      <c r="F33" s="91"/>
      <c r="G33" s="91"/>
      <c r="H33" s="91"/>
      <c r="I33" s="91"/>
      <c r="J33" s="91"/>
      <c r="K33" s="91"/>
      <c r="L33" s="91"/>
      <c r="M33" s="91"/>
      <c r="N33" s="91"/>
      <c r="O33" s="91"/>
      <c r="P33" s="91"/>
      <c r="Q33" s="69"/>
      <c r="R33" s="61"/>
    </row>
    <row r="34" spans="1:18" s="52" customFormat="1" ht="30" customHeight="1" x14ac:dyDescent="0.2">
      <c r="A34" s="62"/>
      <c r="B34" s="97"/>
      <c r="C34" s="552" t="s">
        <v>79</v>
      </c>
      <c r="D34" s="725"/>
      <c r="E34" s="725"/>
      <c r="F34" s="725"/>
      <c r="G34" s="725"/>
      <c r="H34" s="725"/>
      <c r="I34" s="725"/>
      <c r="J34" s="725"/>
      <c r="K34" s="725"/>
      <c r="L34" s="725"/>
      <c r="M34" s="725"/>
      <c r="N34" s="725"/>
      <c r="O34" s="725"/>
      <c r="P34" s="553"/>
      <c r="Q34" s="69"/>
      <c r="R34" s="61"/>
    </row>
    <row r="35" spans="1:18" s="52" customFormat="1" ht="20.100000000000001" customHeight="1" x14ac:dyDescent="0.2">
      <c r="A35" s="23"/>
      <c r="B35" s="120"/>
      <c r="C35" s="554"/>
      <c r="D35" s="729"/>
      <c r="E35" s="729"/>
      <c r="F35" s="729"/>
      <c r="G35" s="729"/>
      <c r="H35" s="729"/>
      <c r="I35" s="729"/>
      <c r="J35" s="729"/>
      <c r="K35" s="729"/>
      <c r="L35" s="729"/>
      <c r="M35" s="729"/>
      <c r="N35" s="729"/>
      <c r="O35" s="729"/>
      <c r="P35" s="555"/>
      <c r="Q35" s="117"/>
      <c r="R35" s="67"/>
    </row>
    <row r="36" spans="1:18" s="52" customFormat="1" ht="15" customHeight="1" x14ac:dyDescent="0.2">
      <c r="A36" s="62"/>
      <c r="B36" s="97"/>
      <c r="C36" s="91"/>
      <c r="D36" s="91"/>
      <c r="E36" s="91"/>
      <c r="F36" s="91"/>
      <c r="G36" s="91"/>
      <c r="H36" s="91"/>
      <c r="I36" s="91"/>
      <c r="J36" s="91"/>
      <c r="K36" s="91"/>
      <c r="L36" s="91"/>
      <c r="M36" s="91"/>
      <c r="N36" s="91"/>
      <c r="O36" s="91"/>
      <c r="P36" s="88"/>
      <c r="Q36" s="69"/>
      <c r="R36" s="51"/>
    </row>
    <row r="37" spans="1:18" s="52" customFormat="1" ht="30" customHeight="1" x14ac:dyDescent="0.2">
      <c r="A37" s="62"/>
      <c r="B37" s="97"/>
      <c r="C37" s="556" t="s">
        <v>80</v>
      </c>
      <c r="D37" s="557"/>
      <c r="E37" s="558"/>
      <c r="F37" s="91"/>
      <c r="G37" s="556" t="s">
        <v>81</v>
      </c>
      <c r="H37" s="557"/>
      <c r="I37" s="557"/>
      <c r="J37" s="557"/>
      <c r="K37" s="557"/>
      <c r="L37" s="557"/>
      <c r="M37" s="557"/>
      <c r="N37" s="557"/>
      <c r="O37" s="557"/>
      <c r="P37" s="558"/>
      <c r="Q37" s="69"/>
      <c r="R37" s="51"/>
    </row>
    <row r="38" spans="1:18" s="52" customFormat="1" ht="15" customHeight="1" x14ac:dyDescent="0.2">
      <c r="A38" s="62"/>
      <c r="B38" s="97"/>
      <c r="C38" s="108"/>
      <c r="D38" s="108"/>
      <c r="E38" s="108"/>
      <c r="F38" s="108"/>
      <c r="G38" s="91"/>
      <c r="H38" s="142"/>
      <c r="I38" s="142"/>
      <c r="J38" s="142"/>
      <c r="K38" s="142"/>
      <c r="L38" s="143"/>
      <c r="M38" s="144"/>
      <c r="N38" s="144"/>
      <c r="O38" s="144"/>
      <c r="P38" s="118"/>
      <c r="Q38" s="69"/>
      <c r="R38" s="61"/>
    </row>
    <row r="39" spans="1:18" s="52" customFormat="1" ht="30" customHeight="1" x14ac:dyDescent="0.2">
      <c r="A39" s="62"/>
      <c r="B39" s="97"/>
      <c r="C39" s="751"/>
      <c r="D39" s="752"/>
      <c r="E39" s="753"/>
      <c r="F39" s="91"/>
      <c r="G39" s="751"/>
      <c r="H39" s="752"/>
      <c r="I39" s="752"/>
      <c r="J39" s="752"/>
      <c r="K39" s="752"/>
      <c r="L39" s="752"/>
      <c r="M39" s="752"/>
      <c r="N39" s="752"/>
      <c r="O39" s="752"/>
      <c r="P39" s="753"/>
      <c r="Q39" s="69"/>
      <c r="R39" s="51"/>
    </row>
    <row r="40" spans="1:18" s="52" customFormat="1" ht="15" customHeight="1" x14ac:dyDescent="0.2">
      <c r="A40" s="62"/>
      <c r="B40" s="97"/>
      <c r="C40" s="108"/>
      <c r="D40" s="108"/>
      <c r="E40" s="108"/>
      <c r="F40" s="108"/>
      <c r="G40" s="91"/>
      <c r="H40" s="142"/>
      <c r="I40" s="142"/>
      <c r="J40" s="142"/>
      <c r="K40" s="142"/>
      <c r="L40" s="143"/>
      <c r="M40" s="144"/>
      <c r="N40" s="144"/>
      <c r="O40" s="144"/>
      <c r="P40" s="118"/>
      <c r="Q40" s="69"/>
      <c r="R40" s="61"/>
    </row>
    <row r="41" spans="1:18" s="52" customFormat="1" ht="30" customHeight="1" x14ac:dyDescent="0.2">
      <c r="A41" s="62"/>
      <c r="B41" s="97"/>
      <c r="C41" s="751"/>
      <c r="D41" s="752"/>
      <c r="E41" s="753"/>
      <c r="F41" s="91"/>
      <c r="G41" s="751"/>
      <c r="H41" s="752"/>
      <c r="I41" s="752"/>
      <c r="J41" s="752"/>
      <c r="K41" s="752"/>
      <c r="L41" s="752"/>
      <c r="M41" s="752"/>
      <c r="N41" s="752"/>
      <c r="O41" s="752"/>
      <c r="P41" s="753"/>
      <c r="Q41" s="69"/>
      <c r="R41" s="51"/>
    </row>
    <row r="42" spans="1:18" s="52" customFormat="1" ht="15" customHeight="1" x14ac:dyDescent="0.2">
      <c r="A42" s="62"/>
      <c r="B42" s="97"/>
      <c r="C42" s="108"/>
      <c r="D42" s="108"/>
      <c r="E42" s="108"/>
      <c r="F42" s="108"/>
      <c r="G42" s="91"/>
      <c r="H42" s="142"/>
      <c r="I42" s="142"/>
      <c r="J42" s="142"/>
      <c r="K42" s="142"/>
      <c r="L42" s="143"/>
      <c r="M42" s="144"/>
      <c r="N42" s="144"/>
      <c r="O42" s="144"/>
      <c r="P42" s="118"/>
      <c r="Q42" s="69"/>
      <c r="R42" s="61"/>
    </row>
    <row r="43" spans="1:18" s="52" customFormat="1" ht="30" customHeight="1" x14ac:dyDescent="0.2">
      <c r="A43" s="62"/>
      <c r="B43" s="97"/>
      <c r="C43" s="751"/>
      <c r="D43" s="752"/>
      <c r="E43" s="753"/>
      <c r="F43" s="91"/>
      <c r="G43" s="751"/>
      <c r="H43" s="752"/>
      <c r="I43" s="752"/>
      <c r="J43" s="752"/>
      <c r="K43" s="752"/>
      <c r="L43" s="752"/>
      <c r="M43" s="752"/>
      <c r="N43" s="752"/>
      <c r="O43" s="752"/>
      <c r="P43" s="753"/>
      <c r="Q43" s="69"/>
      <c r="R43" s="51"/>
    </row>
    <row r="44" spans="1:18" s="52" customFormat="1" ht="15" customHeight="1" x14ac:dyDescent="0.2">
      <c r="A44" s="62"/>
      <c r="B44" s="97"/>
      <c r="C44" s="108"/>
      <c r="D44" s="108"/>
      <c r="E44" s="108"/>
      <c r="F44" s="108"/>
      <c r="G44" s="91"/>
      <c r="H44" s="142"/>
      <c r="I44" s="142"/>
      <c r="J44" s="142"/>
      <c r="K44" s="142"/>
      <c r="L44" s="143"/>
      <c r="M44" s="144"/>
      <c r="N44" s="144"/>
      <c r="O44" s="144"/>
      <c r="P44" s="118"/>
      <c r="Q44" s="69"/>
      <c r="R44" s="61"/>
    </row>
    <row r="45" spans="1:18" s="52" customFormat="1" ht="30" customHeight="1" x14ac:dyDescent="0.2">
      <c r="A45" s="62"/>
      <c r="B45" s="97"/>
      <c r="C45" s="751"/>
      <c r="D45" s="752"/>
      <c r="E45" s="753"/>
      <c r="F45" s="91"/>
      <c r="G45" s="751"/>
      <c r="H45" s="752"/>
      <c r="I45" s="752"/>
      <c r="J45" s="752"/>
      <c r="K45" s="752"/>
      <c r="L45" s="752"/>
      <c r="M45" s="752"/>
      <c r="N45" s="752"/>
      <c r="O45" s="752"/>
      <c r="P45" s="753"/>
      <c r="Q45" s="69"/>
      <c r="R45" s="51"/>
    </row>
    <row r="46" spans="1:18" s="52" customFormat="1" ht="15" customHeight="1" x14ac:dyDescent="0.2">
      <c r="A46" s="62"/>
      <c r="B46" s="97"/>
      <c r="C46" s="108"/>
      <c r="D46" s="108"/>
      <c r="E46" s="108"/>
      <c r="F46" s="108"/>
      <c r="G46" s="91"/>
      <c r="H46" s="142"/>
      <c r="I46" s="142"/>
      <c r="J46" s="142"/>
      <c r="K46" s="142"/>
      <c r="L46" s="143"/>
      <c r="M46" s="144"/>
      <c r="N46" s="144"/>
      <c r="O46" s="144"/>
      <c r="P46" s="118"/>
      <c r="Q46" s="69"/>
      <c r="R46" s="61"/>
    </row>
    <row r="47" spans="1:18" s="52" customFormat="1" ht="30" customHeight="1" x14ac:dyDescent="0.2">
      <c r="A47" s="62"/>
      <c r="B47" s="97"/>
      <c r="C47" s="751"/>
      <c r="D47" s="752"/>
      <c r="E47" s="753"/>
      <c r="F47" s="91"/>
      <c r="G47" s="751"/>
      <c r="H47" s="752"/>
      <c r="I47" s="752"/>
      <c r="J47" s="752"/>
      <c r="K47" s="752"/>
      <c r="L47" s="752"/>
      <c r="M47" s="752"/>
      <c r="N47" s="752"/>
      <c r="O47" s="752"/>
      <c r="P47" s="753"/>
      <c r="Q47" s="69"/>
      <c r="R47" s="51"/>
    </row>
    <row r="48" spans="1:18" s="52" customFormat="1" ht="15" customHeight="1" x14ac:dyDescent="0.2">
      <c r="A48" s="62"/>
      <c r="B48" s="97"/>
      <c r="C48" s="108"/>
      <c r="D48" s="108"/>
      <c r="E48" s="108"/>
      <c r="F48" s="108"/>
      <c r="G48" s="91"/>
      <c r="H48" s="142"/>
      <c r="I48" s="142"/>
      <c r="J48" s="142"/>
      <c r="K48" s="142"/>
      <c r="L48" s="143"/>
      <c r="M48" s="144"/>
      <c r="N48" s="144"/>
      <c r="O48" s="144"/>
      <c r="P48" s="118"/>
      <c r="Q48" s="69"/>
      <c r="R48" s="61"/>
    </row>
    <row r="49" spans="1:18" s="52" customFormat="1" ht="30" customHeight="1" x14ac:dyDescent="0.2">
      <c r="A49" s="62"/>
      <c r="B49" s="97"/>
      <c r="C49" s="751"/>
      <c r="D49" s="752"/>
      <c r="E49" s="753"/>
      <c r="F49" s="91"/>
      <c r="G49" s="751"/>
      <c r="H49" s="752"/>
      <c r="I49" s="752"/>
      <c r="J49" s="752"/>
      <c r="K49" s="752"/>
      <c r="L49" s="752"/>
      <c r="M49" s="752"/>
      <c r="N49" s="752"/>
      <c r="O49" s="752"/>
      <c r="P49" s="753"/>
      <c r="Q49" s="69"/>
      <c r="R49" s="51"/>
    </row>
    <row r="50" spans="1:18" s="52" customFormat="1" ht="15" customHeight="1" x14ac:dyDescent="0.2">
      <c r="A50" s="62"/>
      <c r="B50" s="97"/>
      <c r="C50" s="108"/>
      <c r="D50" s="108"/>
      <c r="E50" s="108"/>
      <c r="F50" s="108"/>
      <c r="G50" s="91"/>
      <c r="H50" s="142"/>
      <c r="I50" s="142"/>
      <c r="J50" s="142"/>
      <c r="K50" s="142"/>
      <c r="L50" s="143"/>
      <c r="M50" s="144"/>
      <c r="N50" s="144"/>
      <c r="O50" s="144"/>
      <c r="P50" s="118"/>
      <c r="Q50" s="69"/>
      <c r="R50" s="61"/>
    </row>
    <row r="51" spans="1:18" s="52" customFormat="1" ht="15" customHeight="1" x14ac:dyDescent="0.2">
      <c r="A51" s="62"/>
      <c r="B51" s="97"/>
      <c r="C51" s="91"/>
      <c r="D51" s="91"/>
      <c r="E51" s="91"/>
      <c r="F51" s="91"/>
      <c r="G51" s="91"/>
      <c r="H51" s="91"/>
      <c r="I51" s="91"/>
      <c r="J51" s="91"/>
      <c r="K51" s="91"/>
      <c r="L51" s="125"/>
      <c r="M51" s="125"/>
      <c r="N51" s="91"/>
      <c r="O51" s="91"/>
      <c r="P51" s="91"/>
      <c r="Q51" s="69"/>
      <c r="R51" s="51"/>
    </row>
    <row r="52" spans="1:18" s="52" customFormat="1" ht="30" customHeight="1" x14ac:dyDescent="0.2">
      <c r="A52" s="62"/>
      <c r="B52" s="97"/>
      <c r="C52" s="531" t="s">
        <v>82</v>
      </c>
      <c r="D52" s="573"/>
      <c r="E52" s="573"/>
      <c r="F52" s="573"/>
      <c r="G52" s="573"/>
      <c r="H52" s="573"/>
      <c r="I52" s="573"/>
      <c r="J52" s="573"/>
      <c r="K52" s="573"/>
      <c r="L52" s="573"/>
      <c r="M52" s="573"/>
      <c r="N52" s="573"/>
      <c r="O52" s="573"/>
      <c r="P52" s="532"/>
      <c r="Q52" s="69"/>
      <c r="R52" s="61"/>
    </row>
    <row r="53" spans="1:18" s="52" customFormat="1" ht="20.100000000000001" customHeight="1" x14ac:dyDescent="0.2">
      <c r="A53" s="62"/>
      <c r="B53" s="97"/>
      <c r="C53" s="91"/>
      <c r="D53" s="91"/>
      <c r="E53" s="91"/>
      <c r="F53" s="91"/>
      <c r="G53" s="91"/>
      <c r="H53" s="91"/>
      <c r="I53" s="91"/>
      <c r="J53" s="91"/>
      <c r="K53" s="91"/>
      <c r="L53" s="125"/>
      <c r="M53" s="125"/>
      <c r="N53" s="91"/>
      <c r="O53" s="91"/>
      <c r="P53" s="91"/>
      <c r="Q53" s="69"/>
      <c r="R53" s="61"/>
    </row>
    <row r="54" spans="1:18" s="52" customFormat="1" ht="30" customHeight="1" x14ac:dyDescent="0.2">
      <c r="A54" s="62"/>
      <c r="B54" s="97"/>
      <c r="C54" s="556" t="s">
        <v>83</v>
      </c>
      <c r="D54" s="557"/>
      <c r="E54" s="558"/>
      <c r="F54" s="91"/>
      <c r="G54" s="556" t="s">
        <v>84</v>
      </c>
      <c r="H54" s="557"/>
      <c r="I54" s="557"/>
      <c r="J54" s="557"/>
      <c r="K54" s="557"/>
      <c r="L54" s="557"/>
      <c r="M54" s="557"/>
      <c r="N54" s="557"/>
      <c r="O54" s="557"/>
      <c r="P54" s="558"/>
      <c r="Q54" s="69"/>
      <c r="R54" s="61"/>
    </row>
    <row r="55" spans="1:18" s="52" customFormat="1" ht="15" customHeight="1" x14ac:dyDescent="0.2">
      <c r="A55" s="62"/>
      <c r="B55" s="97"/>
      <c r="C55" s="104"/>
      <c r="D55" s="104"/>
      <c r="E55" s="104"/>
      <c r="F55" s="104"/>
      <c r="G55" s="104"/>
      <c r="H55" s="104"/>
      <c r="I55" s="104"/>
      <c r="J55" s="104"/>
      <c r="K55" s="104"/>
      <c r="L55" s="130"/>
      <c r="M55" s="130"/>
      <c r="N55" s="104"/>
      <c r="O55" s="104"/>
      <c r="P55" s="104"/>
      <c r="Q55" s="69"/>
      <c r="R55" s="51"/>
    </row>
    <row r="56" spans="1:18" s="52" customFormat="1" ht="30" customHeight="1" x14ac:dyDescent="0.2">
      <c r="A56" s="62"/>
      <c r="B56" s="97"/>
      <c r="C56" s="751"/>
      <c r="D56" s="752"/>
      <c r="E56" s="753"/>
      <c r="F56" s="91"/>
      <c r="G56" s="751"/>
      <c r="H56" s="752"/>
      <c r="I56" s="752"/>
      <c r="J56" s="752"/>
      <c r="K56" s="752"/>
      <c r="L56" s="752"/>
      <c r="M56" s="752"/>
      <c r="N56" s="752"/>
      <c r="O56" s="752"/>
      <c r="P56" s="753"/>
      <c r="Q56" s="69"/>
      <c r="R56" s="51"/>
    </row>
    <row r="57" spans="1:18" s="52" customFormat="1" ht="15" customHeight="1" x14ac:dyDescent="0.2">
      <c r="A57" s="62"/>
      <c r="B57" s="97"/>
      <c r="C57" s="104"/>
      <c r="D57" s="104"/>
      <c r="E57" s="104"/>
      <c r="F57" s="104"/>
      <c r="G57" s="104"/>
      <c r="H57" s="104"/>
      <c r="I57" s="104"/>
      <c r="J57" s="104"/>
      <c r="K57" s="104"/>
      <c r="L57" s="104"/>
      <c r="M57" s="104"/>
      <c r="N57" s="104"/>
      <c r="O57" s="104"/>
      <c r="P57" s="104"/>
      <c r="Q57" s="69"/>
      <c r="R57" s="51"/>
    </row>
    <row r="58" spans="1:18" s="52" customFormat="1" ht="30" customHeight="1" x14ac:dyDescent="0.2">
      <c r="A58" s="62"/>
      <c r="B58" s="97"/>
      <c r="C58" s="751"/>
      <c r="D58" s="752"/>
      <c r="E58" s="753"/>
      <c r="F58" s="91"/>
      <c r="G58" s="751"/>
      <c r="H58" s="752"/>
      <c r="I58" s="752"/>
      <c r="J58" s="752"/>
      <c r="K58" s="752"/>
      <c r="L58" s="752"/>
      <c r="M58" s="752"/>
      <c r="N58" s="752"/>
      <c r="O58" s="752"/>
      <c r="P58" s="753"/>
      <c r="Q58" s="69"/>
      <c r="R58" s="51"/>
    </row>
    <row r="59" spans="1:18" s="52" customFormat="1" ht="15" customHeight="1" x14ac:dyDescent="0.2">
      <c r="A59" s="62"/>
      <c r="B59" s="97"/>
      <c r="C59" s="151"/>
      <c r="D59" s="151"/>
      <c r="E59" s="151"/>
      <c r="F59" s="91"/>
      <c r="G59" s="151"/>
      <c r="H59" s="151"/>
      <c r="I59" s="151"/>
      <c r="J59" s="151"/>
      <c r="K59" s="151"/>
      <c r="L59" s="151"/>
      <c r="M59" s="151"/>
      <c r="N59" s="151"/>
      <c r="O59" s="151"/>
      <c r="P59" s="151"/>
      <c r="Q59" s="69"/>
      <c r="R59" s="51"/>
    </row>
    <row r="60" spans="1:18" s="52" customFormat="1" ht="30" customHeight="1" x14ac:dyDescent="0.2">
      <c r="A60" s="62"/>
      <c r="B60" s="97"/>
      <c r="C60" s="751"/>
      <c r="D60" s="752"/>
      <c r="E60" s="753"/>
      <c r="F60" s="91"/>
      <c r="G60" s="751"/>
      <c r="H60" s="752"/>
      <c r="I60" s="752"/>
      <c r="J60" s="752"/>
      <c r="K60" s="752"/>
      <c r="L60" s="752"/>
      <c r="M60" s="752"/>
      <c r="N60" s="752"/>
      <c r="O60" s="752"/>
      <c r="P60" s="753"/>
      <c r="Q60" s="69"/>
      <c r="R60" s="51"/>
    </row>
    <row r="61" spans="1:18" s="52" customFormat="1" ht="15" customHeight="1" x14ac:dyDescent="0.2">
      <c r="A61" s="62"/>
      <c r="B61" s="97"/>
      <c r="C61" s="151"/>
      <c r="D61" s="151"/>
      <c r="E61" s="151"/>
      <c r="F61" s="91"/>
      <c r="G61" s="151"/>
      <c r="H61" s="151"/>
      <c r="I61" s="151"/>
      <c r="J61" s="151"/>
      <c r="K61" s="151"/>
      <c r="L61" s="151"/>
      <c r="M61" s="151"/>
      <c r="N61" s="151"/>
      <c r="O61" s="151"/>
      <c r="P61" s="151"/>
      <c r="Q61" s="69"/>
      <c r="R61" s="51"/>
    </row>
    <row r="62" spans="1:18" s="52" customFormat="1" ht="30" customHeight="1" x14ac:dyDescent="0.2">
      <c r="A62" s="62"/>
      <c r="B62" s="97"/>
      <c r="C62" s="751"/>
      <c r="D62" s="752"/>
      <c r="E62" s="753"/>
      <c r="F62" s="91"/>
      <c r="G62" s="751"/>
      <c r="H62" s="752"/>
      <c r="I62" s="752"/>
      <c r="J62" s="752"/>
      <c r="K62" s="752"/>
      <c r="L62" s="752"/>
      <c r="M62" s="752"/>
      <c r="N62" s="752"/>
      <c r="O62" s="752"/>
      <c r="P62" s="753"/>
      <c r="Q62" s="69"/>
      <c r="R62" s="51"/>
    </row>
    <row r="63" spans="1:18" s="52" customFormat="1" ht="15" customHeight="1" x14ac:dyDescent="0.2">
      <c r="A63" s="62"/>
      <c r="B63" s="97"/>
      <c r="C63" s="151"/>
      <c r="D63" s="151"/>
      <c r="E63" s="151"/>
      <c r="F63" s="91"/>
      <c r="G63" s="151"/>
      <c r="H63" s="151"/>
      <c r="I63" s="151"/>
      <c r="J63" s="151"/>
      <c r="K63" s="151"/>
      <c r="L63" s="151"/>
      <c r="M63" s="151"/>
      <c r="N63" s="151"/>
      <c r="O63" s="151"/>
      <c r="P63" s="151"/>
      <c r="Q63" s="69"/>
      <c r="R63" s="51"/>
    </row>
    <row r="64" spans="1:18" s="52" customFormat="1" ht="30" customHeight="1" x14ac:dyDescent="0.2">
      <c r="A64" s="62"/>
      <c r="B64" s="97"/>
      <c r="C64" s="751"/>
      <c r="D64" s="752"/>
      <c r="E64" s="753"/>
      <c r="F64" s="91"/>
      <c r="G64" s="751"/>
      <c r="H64" s="752"/>
      <c r="I64" s="752"/>
      <c r="J64" s="752"/>
      <c r="K64" s="752"/>
      <c r="L64" s="752"/>
      <c r="M64" s="752"/>
      <c r="N64" s="752"/>
      <c r="O64" s="752"/>
      <c r="P64" s="753"/>
      <c r="Q64" s="69"/>
      <c r="R64" s="51"/>
    </row>
    <row r="65" spans="1:18" s="52" customFormat="1" ht="15" customHeight="1" x14ac:dyDescent="0.2">
      <c r="A65" s="62"/>
      <c r="B65" s="97"/>
      <c r="C65" s="151"/>
      <c r="D65" s="151"/>
      <c r="E65" s="151"/>
      <c r="F65" s="91"/>
      <c r="G65" s="151"/>
      <c r="H65" s="151"/>
      <c r="I65" s="151"/>
      <c r="J65" s="151"/>
      <c r="K65" s="151"/>
      <c r="L65" s="151"/>
      <c r="M65" s="151"/>
      <c r="N65" s="151"/>
      <c r="O65" s="151"/>
      <c r="P65" s="151"/>
      <c r="Q65" s="69"/>
      <c r="R65" s="51"/>
    </row>
    <row r="66" spans="1:18" s="52" customFormat="1" ht="30" customHeight="1" x14ac:dyDescent="0.2">
      <c r="A66" s="62"/>
      <c r="B66" s="97"/>
      <c r="C66" s="751"/>
      <c r="D66" s="752"/>
      <c r="E66" s="753"/>
      <c r="F66" s="91"/>
      <c r="G66" s="751"/>
      <c r="H66" s="752"/>
      <c r="I66" s="752"/>
      <c r="J66" s="752"/>
      <c r="K66" s="752"/>
      <c r="L66" s="752"/>
      <c r="M66" s="752"/>
      <c r="N66" s="752"/>
      <c r="O66" s="752"/>
      <c r="P66" s="753"/>
      <c r="Q66" s="69"/>
      <c r="R66" s="51"/>
    </row>
    <row r="67" spans="1:18" s="52" customFormat="1" ht="15" customHeight="1" x14ac:dyDescent="0.2">
      <c r="A67" s="62"/>
      <c r="B67" s="96"/>
      <c r="C67" s="152"/>
      <c r="D67" s="152"/>
      <c r="E67" s="152"/>
      <c r="F67" s="136"/>
      <c r="G67" s="152"/>
      <c r="H67" s="152"/>
      <c r="I67" s="152"/>
      <c r="J67" s="152"/>
      <c r="K67" s="152"/>
      <c r="L67" s="152"/>
      <c r="M67" s="152"/>
      <c r="N67" s="152"/>
      <c r="O67" s="152"/>
      <c r="P67" s="152"/>
      <c r="Q67" s="72"/>
      <c r="R67" s="51"/>
    </row>
    <row r="68" spans="1:18" s="56" customFormat="1" ht="50.1" customHeight="1" x14ac:dyDescent="0.2">
      <c r="A68" s="63"/>
      <c r="B68" s="75"/>
      <c r="C68" s="781"/>
      <c r="D68" s="781"/>
      <c r="E68" s="781"/>
      <c r="F68" s="781"/>
      <c r="G68" s="781"/>
      <c r="H68" s="781"/>
      <c r="I68" s="781"/>
      <c r="J68" s="781"/>
      <c r="K68" s="781"/>
      <c r="L68" s="781"/>
      <c r="M68" s="781"/>
      <c r="N68" s="781"/>
      <c r="O68" s="781"/>
      <c r="P68" s="781"/>
      <c r="Q68" s="60"/>
      <c r="R68" s="60"/>
    </row>
    <row r="69" spans="1:18" s="56" customFormat="1" ht="15" customHeight="1" x14ac:dyDescent="0.2">
      <c r="A69" s="63"/>
      <c r="B69" s="63"/>
      <c r="C69" s="572"/>
      <c r="D69" s="572"/>
      <c r="E69" s="572"/>
      <c r="F69" s="572"/>
      <c r="G69" s="572"/>
      <c r="H69" s="572"/>
      <c r="I69" s="572"/>
      <c r="J69" s="572"/>
      <c r="K69" s="572"/>
      <c r="L69" s="572"/>
      <c r="M69" s="572"/>
      <c r="N69" s="572"/>
      <c r="O69" s="572"/>
      <c r="P69" s="572"/>
      <c r="Q69" s="572"/>
      <c r="R69" s="572"/>
    </row>
  </sheetData>
  <sheetProtection formatCells="0" selectLockedCells="1"/>
  <mergeCells count="47">
    <mergeCell ref="B3:Q4"/>
    <mergeCell ref="E6:Q6"/>
    <mergeCell ref="B8:Q8"/>
    <mergeCell ref="O17:P17"/>
    <mergeCell ref="C68:P68"/>
    <mergeCell ref="C23:P23"/>
    <mergeCell ref="C39:E39"/>
    <mergeCell ref="G39:P39"/>
    <mergeCell ref="C41:E41"/>
    <mergeCell ref="G41:P41"/>
    <mergeCell ref="C58:E58"/>
    <mergeCell ref="G58:P58"/>
    <mergeCell ref="C45:E45"/>
    <mergeCell ref="G45:P45"/>
    <mergeCell ref="C47:E47"/>
    <mergeCell ref="G47:P47"/>
    <mergeCell ref="C69:R69"/>
    <mergeCell ref="I13:P13"/>
    <mergeCell ref="O15:P15"/>
    <mergeCell ref="K15:M15"/>
    <mergeCell ref="C17:I17"/>
    <mergeCell ref="K17:M17"/>
    <mergeCell ref="C15:I15"/>
    <mergeCell ref="C21:P21"/>
    <mergeCell ref="C19:P19"/>
    <mergeCell ref="C43:E43"/>
    <mergeCell ref="G43:P43"/>
    <mergeCell ref="C25:P25"/>
    <mergeCell ref="C31:P32"/>
    <mergeCell ref="C34:P35"/>
    <mergeCell ref="C37:E37"/>
    <mergeCell ref="G37:P37"/>
    <mergeCell ref="C49:E49"/>
    <mergeCell ref="G49:P49"/>
    <mergeCell ref="C52:P52"/>
    <mergeCell ref="C54:E54"/>
    <mergeCell ref="G54:P54"/>
    <mergeCell ref="C56:E56"/>
    <mergeCell ref="G56:P56"/>
    <mergeCell ref="C66:E66"/>
    <mergeCell ref="G66:P66"/>
    <mergeCell ref="C60:E60"/>
    <mergeCell ref="G60:P60"/>
    <mergeCell ref="C62:E62"/>
    <mergeCell ref="G62:P62"/>
    <mergeCell ref="C64:E64"/>
    <mergeCell ref="G64:P64"/>
  </mergeCells>
  <pageMargins left="0.59055118110236227" right="0.39370078740157483" top="0.39370078740157483" bottom="0.31496062992125984" header="0.51181102362204722" footer="0.51181102362204722"/>
  <pageSetup paperSize="9" scale="48" orientation="portrait" r:id="rId1"/>
  <headerFooter alignWithMargins="0"/>
  <ignoredErrors>
    <ignoredError sqref="E6" unlockedFormula="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10">
    <tabColor rgb="FF92D050"/>
    <pageSetUpPr fitToPage="1"/>
  </sheetPr>
  <dimension ref="A1:R61"/>
  <sheetViews>
    <sheetView view="pageBreakPreview" zoomScaleNormal="115" zoomScaleSheetLayoutView="100" workbookViewId="0">
      <selection activeCell="B13" sqref="B13:N13"/>
    </sheetView>
  </sheetViews>
  <sheetFormatPr baseColWidth="10" defaultColWidth="11.42578125" defaultRowHeight="10.5" x14ac:dyDescent="0.2"/>
  <cols>
    <col min="1" max="1" width="8.5703125" style="16" customWidth="1"/>
    <col min="2" max="2" width="13.7109375" style="16" customWidth="1"/>
    <col min="3" max="3" width="26.42578125" style="16" customWidth="1"/>
    <col min="4" max="12" width="5.28515625" style="16" customWidth="1"/>
    <col min="13" max="13" width="12.5703125" style="16" customWidth="1"/>
    <col min="14" max="14" width="27" style="16" customWidth="1"/>
    <col min="15" max="15" width="13.42578125" style="16" customWidth="1"/>
    <col min="16" max="16" width="4.7109375" style="16" customWidth="1"/>
    <col min="17" max="16384" width="11.42578125" style="16"/>
  </cols>
  <sheetData>
    <row r="1" spans="1:17" s="5" customFormat="1" ht="30" customHeight="1" x14ac:dyDescent="0.2">
      <c r="A1" s="17"/>
      <c r="C1" s="3"/>
      <c r="D1" s="3"/>
      <c r="E1" s="3"/>
      <c r="F1" s="3"/>
      <c r="G1" s="3"/>
      <c r="H1" s="3"/>
      <c r="I1" s="3"/>
      <c r="J1" s="3"/>
      <c r="K1" s="3"/>
      <c r="L1" s="4"/>
      <c r="M1" s="4"/>
      <c r="N1" s="4"/>
      <c r="O1" s="4"/>
      <c r="P1" s="4"/>
    </row>
    <row r="2" spans="1:17" s="7" customFormat="1" ht="14.25" x14ac:dyDescent="0.25">
      <c r="A2" s="6"/>
      <c r="B2" s="6"/>
      <c r="C2" s="6"/>
      <c r="D2" s="6"/>
      <c r="E2" s="6"/>
      <c r="F2" s="6"/>
      <c r="G2" s="6"/>
      <c r="H2" s="6"/>
      <c r="I2" s="6"/>
      <c r="J2" s="6"/>
      <c r="K2" s="6"/>
      <c r="L2" s="6"/>
      <c r="M2" s="6"/>
      <c r="N2" s="6"/>
      <c r="O2" s="2"/>
      <c r="P2" s="6"/>
    </row>
    <row r="3" spans="1:17" s="7" customFormat="1" ht="20.25" customHeight="1" x14ac:dyDescent="0.2">
      <c r="A3" s="1" t="s">
        <v>40</v>
      </c>
      <c r="B3" s="6"/>
      <c r="C3" s="6"/>
      <c r="D3" s="6"/>
      <c r="E3" s="6"/>
      <c r="F3" s="6"/>
      <c r="G3" s="6"/>
      <c r="H3" s="6"/>
      <c r="I3" s="6"/>
      <c r="J3" s="6"/>
      <c r="K3" s="6"/>
      <c r="L3" s="6"/>
      <c r="M3" s="6"/>
      <c r="N3" s="6"/>
      <c r="O3" s="6"/>
      <c r="P3" s="6"/>
    </row>
    <row r="4" spans="1:17" s="9" customFormat="1" ht="18.75" customHeight="1" x14ac:dyDescent="0.2">
      <c r="A4" s="8" t="s">
        <v>5</v>
      </c>
      <c r="D4" s="799"/>
      <c r="E4" s="799"/>
      <c r="F4" s="799"/>
      <c r="G4" s="799"/>
      <c r="H4" s="799"/>
      <c r="I4" s="799"/>
      <c r="J4" s="799"/>
      <c r="K4" s="799"/>
      <c r="L4" s="799"/>
      <c r="M4" s="799"/>
      <c r="N4" s="799"/>
      <c r="O4" s="799"/>
      <c r="P4" s="799"/>
      <c r="Q4" s="14" t="s">
        <v>6</v>
      </c>
    </row>
    <row r="5" spans="1:17" s="11" customFormat="1" ht="8.25" customHeight="1" x14ac:dyDescent="0.2">
      <c r="A5" s="8"/>
      <c r="B5" s="9"/>
      <c r="C5" s="9"/>
      <c r="D5" s="10"/>
      <c r="E5" s="10"/>
      <c r="F5" s="10"/>
      <c r="G5" s="10"/>
      <c r="H5" s="10"/>
      <c r="I5" s="10"/>
      <c r="J5" s="10"/>
      <c r="K5" s="10"/>
      <c r="L5" s="10"/>
      <c r="M5" s="10"/>
      <c r="N5" s="10"/>
      <c r="O5" s="10"/>
      <c r="P5" s="10"/>
      <c r="Q5" s="7"/>
    </row>
    <row r="6" spans="1:17" s="30" customFormat="1" ht="21" thickBot="1" x14ac:dyDescent="0.4">
      <c r="A6" s="26" t="s">
        <v>23</v>
      </c>
      <c r="B6" s="26"/>
      <c r="C6" s="26"/>
      <c r="D6" s="26"/>
      <c r="E6" s="26"/>
      <c r="F6" s="26"/>
      <c r="G6" s="26"/>
      <c r="H6" s="26"/>
      <c r="I6" s="26"/>
      <c r="J6" s="26"/>
      <c r="K6" s="26"/>
      <c r="L6" s="26"/>
      <c r="M6" s="26"/>
      <c r="N6" s="26"/>
      <c r="O6" s="26"/>
      <c r="P6" s="26"/>
    </row>
    <row r="7" spans="1:17" s="7" customFormat="1" ht="14.1" customHeight="1" thickTop="1" x14ac:dyDescent="0.2">
      <c r="A7" s="6"/>
      <c r="B7" s="6"/>
      <c r="C7" s="6"/>
      <c r="D7" s="6"/>
      <c r="E7" s="6"/>
      <c r="F7" s="6"/>
      <c r="G7" s="6"/>
      <c r="H7" s="6"/>
      <c r="I7" s="6"/>
      <c r="J7" s="6"/>
      <c r="K7" s="6"/>
      <c r="L7" s="6"/>
      <c r="M7" s="6"/>
      <c r="N7" s="6"/>
      <c r="O7" s="6"/>
      <c r="P7" s="6"/>
    </row>
    <row r="8" spans="1:17" s="7" customFormat="1" ht="15" customHeight="1" x14ac:dyDescent="0.2">
      <c r="A8" s="23" t="s">
        <v>24</v>
      </c>
      <c r="B8" s="800" t="s">
        <v>10</v>
      </c>
      <c r="C8" s="800"/>
      <c r="D8" s="800"/>
      <c r="E8" s="800"/>
      <c r="F8" s="800"/>
      <c r="G8" s="800"/>
      <c r="H8" s="800"/>
      <c r="I8" s="800"/>
      <c r="J8" s="800"/>
      <c r="K8" s="800"/>
      <c r="L8" s="800"/>
      <c r="M8" s="800"/>
      <c r="N8" s="800"/>
      <c r="O8" s="800"/>
      <c r="P8" s="800"/>
    </row>
    <row r="9" spans="1:17" s="7" customFormat="1" ht="8.25" customHeight="1" x14ac:dyDescent="0.2">
      <c r="A9" s="23"/>
      <c r="B9" s="800"/>
      <c r="C9" s="800"/>
      <c r="D9" s="800"/>
      <c r="E9" s="800"/>
      <c r="F9" s="800"/>
      <c r="G9" s="800"/>
      <c r="H9" s="800"/>
      <c r="I9" s="800"/>
      <c r="J9" s="800"/>
      <c r="K9" s="800"/>
      <c r="L9" s="800"/>
      <c r="M9" s="800"/>
      <c r="N9" s="800"/>
      <c r="O9" s="800"/>
      <c r="P9" s="800"/>
    </row>
    <row r="10" spans="1:17" s="7" customFormat="1" ht="15.75" customHeight="1" x14ac:dyDescent="0.2">
      <c r="A10" s="23"/>
      <c r="B10" s="790" t="s">
        <v>32</v>
      </c>
      <c r="C10" s="791"/>
      <c r="D10" s="791"/>
      <c r="E10" s="791"/>
      <c r="F10" s="791"/>
      <c r="G10" s="791"/>
      <c r="H10" s="791"/>
      <c r="I10" s="791"/>
      <c r="J10" s="31"/>
      <c r="K10" s="31"/>
      <c r="L10" s="31"/>
      <c r="M10" s="31"/>
      <c r="N10" s="32"/>
      <c r="O10" s="33"/>
      <c r="P10" s="33"/>
    </row>
    <row r="11" spans="1:17" s="7" customFormat="1" ht="6" customHeight="1" x14ac:dyDescent="0.2">
      <c r="A11" s="23"/>
      <c r="B11" s="792"/>
      <c r="C11" s="793"/>
      <c r="D11" s="793"/>
      <c r="E11" s="793"/>
      <c r="F11" s="793"/>
      <c r="G11" s="793"/>
      <c r="H11" s="793"/>
      <c r="I11" s="793"/>
      <c r="J11" s="793"/>
      <c r="K11" s="793"/>
      <c r="L11" s="793"/>
      <c r="M11" s="793"/>
      <c r="N11" s="794"/>
      <c r="O11" s="33"/>
      <c r="P11" s="33"/>
    </row>
    <row r="12" spans="1:17" s="7" customFormat="1" ht="0.75" customHeight="1" x14ac:dyDescent="0.2">
      <c r="A12" s="23"/>
      <c r="B12" s="792"/>
      <c r="C12" s="793"/>
      <c r="D12" s="793"/>
      <c r="E12" s="793"/>
      <c r="F12" s="793"/>
      <c r="G12" s="793"/>
      <c r="H12" s="793"/>
      <c r="I12" s="793"/>
      <c r="J12" s="793"/>
      <c r="K12" s="793"/>
      <c r="L12" s="793"/>
      <c r="M12" s="793"/>
      <c r="N12" s="794"/>
      <c r="O12" s="33"/>
      <c r="P12" s="33"/>
    </row>
    <row r="13" spans="1:17" s="7" customFormat="1" ht="15.75" customHeight="1" x14ac:dyDescent="0.2">
      <c r="A13" s="23"/>
      <c r="B13" s="792" t="s">
        <v>38</v>
      </c>
      <c r="C13" s="793"/>
      <c r="D13" s="793"/>
      <c r="E13" s="793"/>
      <c r="F13" s="793"/>
      <c r="G13" s="793"/>
      <c r="H13" s="793"/>
      <c r="I13" s="793"/>
      <c r="J13" s="793"/>
      <c r="K13" s="793"/>
      <c r="L13" s="793"/>
      <c r="M13" s="793"/>
      <c r="N13" s="794"/>
      <c r="O13" s="33"/>
      <c r="P13" s="33"/>
    </row>
    <row r="14" spans="1:17" s="7" customFormat="1" ht="19.5" customHeight="1" x14ac:dyDescent="0.2">
      <c r="A14" s="23"/>
      <c r="B14" s="44" t="s">
        <v>39</v>
      </c>
      <c r="C14" s="45"/>
      <c r="D14" s="45"/>
      <c r="E14" s="45"/>
      <c r="F14" s="45"/>
      <c r="G14" s="45"/>
      <c r="H14" s="45"/>
      <c r="I14" s="45"/>
      <c r="J14" s="45"/>
      <c r="K14" s="45"/>
      <c r="L14" s="45"/>
      <c r="M14" s="45"/>
      <c r="N14" s="46"/>
      <c r="O14" s="33"/>
      <c r="P14" s="33"/>
    </row>
    <row r="15" spans="1:17" s="7" customFormat="1" ht="39.75" customHeight="1" x14ac:dyDescent="0.2">
      <c r="A15" s="23"/>
      <c r="B15" s="783" t="s">
        <v>27</v>
      </c>
      <c r="C15" s="784"/>
      <c r="D15" s="784"/>
      <c r="E15" s="784"/>
      <c r="F15" s="784"/>
      <c r="G15" s="784"/>
      <c r="H15" s="784"/>
      <c r="I15" s="784"/>
      <c r="J15" s="784"/>
      <c r="K15" s="784"/>
      <c r="L15" s="784"/>
      <c r="M15" s="784"/>
      <c r="N15" s="785"/>
      <c r="O15" s="33"/>
      <c r="P15" s="33"/>
    </row>
    <row r="16" spans="1:17" s="7" customFormat="1" ht="5.25" customHeight="1" x14ac:dyDescent="0.2">
      <c r="A16" s="23"/>
      <c r="B16" s="786"/>
      <c r="C16" s="786"/>
      <c r="D16" s="786"/>
      <c r="E16" s="786"/>
      <c r="F16" s="786"/>
      <c r="G16" s="786"/>
      <c r="H16" s="786"/>
      <c r="I16" s="786"/>
      <c r="J16" s="786"/>
      <c r="K16" s="786"/>
      <c r="L16" s="786"/>
      <c r="M16" s="786"/>
      <c r="N16" s="786"/>
      <c r="O16" s="786"/>
      <c r="P16" s="786"/>
    </row>
    <row r="17" spans="1:18" s="7" customFormat="1" ht="15.75" customHeight="1" x14ac:dyDescent="0.2">
      <c r="A17" s="23"/>
      <c r="B17" s="790" t="s">
        <v>34</v>
      </c>
      <c r="C17" s="791"/>
      <c r="D17" s="791"/>
      <c r="E17" s="791"/>
      <c r="F17" s="791"/>
      <c r="G17" s="791"/>
      <c r="H17" s="791"/>
      <c r="I17" s="791"/>
      <c r="J17" s="31"/>
      <c r="K17" s="31"/>
      <c r="L17" s="31"/>
      <c r="M17" s="31"/>
      <c r="N17" s="32"/>
      <c r="O17" s="33"/>
      <c r="P17" s="33"/>
    </row>
    <row r="18" spans="1:18" s="7" customFormat="1" ht="4.5" customHeight="1" x14ac:dyDescent="0.2">
      <c r="A18" s="23"/>
      <c r="B18" s="792"/>
      <c r="C18" s="793"/>
      <c r="D18" s="793"/>
      <c r="E18" s="793"/>
      <c r="F18" s="793"/>
      <c r="G18" s="793"/>
      <c r="H18" s="793"/>
      <c r="I18" s="793"/>
      <c r="J18" s="793"/>
      <c r="K18" s="793"/>
      <c r="L18" s="793"/>
      <c r="M18" s="793"/>
      <c r="N18" s="794"/>
      <c r="P18" s="33"/>
    </row>
    <row r="19" spans="1:18" s="7" customFormat="1" ht="15.75" customHeight="1" x14ac:dyDescent="0.2">
      <c r="A19" s="23"/>
      <c r="B19" s="795" t="s">
        <v>37</v>
      </c>
      <c r="C19" s="796"/>
      <c r="D19" s="796"/>
      <c r="E19" s="796"/>
      <c r="F19" s="796"/>
      <c r="G19" s="796"/>
      <c r="H19" s="796"/>
      <c r="I19" s="796"/>
      <c r="J19" s="796"/>
      <c r="K19" s="796"/>
      <c r="L19" s="796"/>
      <c r="M19" s="796"/>
      <c r="N19" s="797"/>
      <c r="O19" s="33"/>
      <c r="P19" s="33"/>
    </row>
    <row r="20" spans="1:18" s="7" customFormat="1" ht="17.25" customHeight="1" x14ac:dyDescent="0.2">
      <c r="A20" s="23"/>
      <c r="B20" s="798"/>
      <c r="C20" s="784"/>
      <c r="D20" s="784"/>
      <c r="E20" s="784"/>
      <c r="F20" s="784"/>
      <c r="G20" s="784"/>
      <c r="H20" s="784"/>
      <c r="I20" s="784"/>
      <c r="J20" s="784"/>
      <c r="K20" s="784"/>
      <c r="L20" s="784"/>
      <c r="M20" s="784"/>
      <c r="N20" s="785"/>
      <c r="O20" s="33"/>
      <c r="P20" s="33"/>
    </row>
    <row r="21" spans="1:18" s="7" customFormat="1" ht="5.25" customHeight="1" x14ac:dyDescent="0.2">
      <c r="A21" s="23"/>
      <c r="B21" s="786"/>
      <c r="C21" s="786"/>
      <c r="D21" s="786"/>
      <c r="E21" s="786"/>
      <c r="F21" s="786"/>
      <c r="G21" s="786"/>
      <c r="H21" s="786"/>
      <c r="I21" s="786"/>
      <c r="J21" s="786"/>
      <c r="K21" s="786"/>
      <c r="L21" s="786"/>
      <c r="M21" s="786"/>
      <c r="N21" s="786"/>
      <c r="O21" s="786"/>
      <c r="P21" s="786"/>
    </row>
    <row r="22" spans="1:18" s="7" customFormat="1" ht="14.1" customHeight="1" x14ac:dyDescent="0.2">
      <c r="A22" s="34"/>
      <c r="B22" s="19" t="s">
        <v>36</v>
      </c>
      <c r="C22" s="19"/>
      <c r="D22" s="19"/>
      <c r="E22" s="19"/>
      <c r="F22" s="19"/>
      <c r="G22" s="19"/>
      <c r="H22" s="19"/>
      <c r="I22" s="19"/>
      <c r="J22" s="19"/>
      <c r="K22" s="19"/>
      <c r="L22" s="19"/>
      <c r="M22" s="19"/>
      <c r="N22" s="19"/>
      <c r="O22" s="6"/>
      <c r="P22" s="6"/>
    </row>
    <row r="23" spans="1:18" s="7" customFormat="1" ht="14.1" customHeight="1" x14ac:dyDescent="0.2">
      <c r="A23" s="34"/>
      <c r="B23" s="19" t="s">
        <v>35</v>
      </c>
      <c r="C23" s="19"/>
      <c r="D23" s="19"/>
      <c r="E23" s="19"/>
      <c r="F23" s="19"/>
      <c r="G23" s="19"/>
      <c r="H23" s="19"/>
      <c r="I23" s="19"/>
      <c r="J23" s="19"/>
      <c r="K23" s="19"/>
      <c r="L23" s="19"/>
      <c r="M23" s="19"/>
      <c r="N23" s="19"/>
      <c r="O23" s="6"/>
      <c r="P23" s="6"/>
    </row>
    <row r="24" spans="1:18" s="7" customFormat="1" ht="14.1" customHeight="1" x14ac:dyDescent="0.2">
      <c r="A24" s="34"/>
      <c r="B24" s="19"/>
      <c r="C24" s="6"/>
      <c r="D24" s="18"/>
      <c r="E24" s="18"/>
      <c r="F24" s="18"/>
      <c r="G24" s="18"/>
      <c r="H24" s="18"/>
      <c r="I24" s="6"/>
      <c r="J24" s="6"/>
      <c r="K24" s="6"/>
      <c r="L24" s="6"/>
      <c r="M24" s="6"/>
      <c r="N24" s="6"/>
      <c r="O24" s="6"/>
      <c r="P24" s="6"/>
    </row>
    <row r="25" spans="1:18" s="7" customFormat="1" ht="14.1" customHeight="1" x14ac:dyDescent="0.2">
      <c r="A25" s="35"/>
      <c r="B25" s="6" t="s">
        <v>11</v>
      </c>
      <c r="C25" s="6"/>
      <c r="D25" s="20"/>
      <c r="E25" s="20"/>
      <c r="F25" s="20"/>
      <c r="G25" s="20"/>
      <c r="H25" s="20"/>
      <c r="I25" s="6"/>
      <c r="J25" s="6"/>
      <c r="K25" s="6"/>
      <c r="L25" s="6"/>
      <c r="M25" s="6"/>
      <c r="N25" s="6"/>
      <c r="O25" s="6"/>
      <c r="P25" s="6"/>
    </row>
    <row r="26" spans="1:18" s="7" customFormat="1" ht="14.1" customHeight="1" x14ac:dyDescent="0.2">
      <c r="A26" s="35"/>
      <c r="B26" s="6"/>
      <c r="C26" s="6"/>
      <c r="D26" s="18"/>
      <c r="E26" s="18"/>
      <c r="F26" s="18"/>
      <c r="G26" s="18"/>
      <c r="H26" s="18"/>
      <c r="I26" s="6"/>
      <c r="J26" s="6"/>
      <c r="K26" s="6"/>
      <c r="L26" s="6"/>
      <c r="M26" s="6"/>
      <c r="N26" s="6"/>
      <c r="O26" s="6"/>
      <c r="P26" s="6"/>
    </row>
    <row r="27" spans="1:18" s="7" customFormat="1" ht="14.1" customHeight="1" x14ac:dyDescent="0.2">
      <c r="A27" s="35"/>
      <c r="B27" s="6" t="s">
        <v>7</v>
      </c>
      <c r="C27" s="6"/>
      <c r="D27" s="20"/>
      <c r="E27" s="20"/>
      <c r="F27" s="20"/>
      <c r="G27" s="20"/>
      <c r="H27" s="20"/>
      <c r="I27" s="20"/>
      <c r="J27" s="20"/>
      <c r="K27" s="20"/>
      <c r="L27" s="20"/>
      <c r="M27" s="20"/>
      <c r="N27" s="20"/>
      <c r="O27" s="20"/>
      <c r="P27" s="20"/>
    </row>
    <row r="28" spans="1:18" s="7" customFormat="1" ht="14.1" customHeight="1" x14ac:dyDescent="0.2">
      <c r="A28" s="35"/>
      <c r="B28" s="6"/>
      <c r="C28" s="6"/>
      <c r="D28" s="25"/>
      <c r="E28" s="18"/>
      <c r="F28" s="18"/>
      <c r="G28" s="18"/>
      <c r="H28" s="18"/>
      <c r="I28" s="6"/>
      <c r="J28" s="6"/>
      <c r="K28" s="6"/>
      <c r="L28" s="6"/>
      <c r="M28" s="6"/>
      <c r="N28" s="6"/>
      <c r="O28" s="6"/>
      <c r="P28" s="6"/>
    </row>
    <row r="29" spans="1:18" s="7" customFormat="1" ht="13.5" customHeight="1" x14ac:dyDescent="0.2">
      <c r="A29" s="35"/>
      <c r="B29" s="782" t="s">
        <v>30</v>
      </c>
      <c r="C29" s="782"/>
      <c r="D29" s="18"/>
      <c r="E29" s="18"/>
      <c r="F29" s="18"/>
      <c r="G29" s="18"/>
      <c r="H29" s="18"/>
      <c r="I29" s="6"/>
      <c r="J29" s="6"/>
      <c r="K29" s="6"/>
      <c r="L29" s="6"/>
      <c r="M29" s="6"/>
      <c r="N29" s="6"/>
      <c r="O29" s="6"/>
      <c r="P29" s="6"/>
      <c r="R29" s="29"/>
    </row>
    <row r="30" spans="1:18" s="7" customFormat="1" ht="13.5" customHeight="1" x14ac:dyDescent="0.2">
      <c r="A30" s="35"/>
      <c r="B30" s="782"/>
      <c r="C30" s="782"/>
      <c r="D30" s="18"/>
      <c r="E30" s="18"/>
      <c r="F30" s="18"/>
      <c r="G30" s="18"/>
      <c r="H30" s="18"/>
      <c r="I30" s="6"/>
      <c r="J30" s="6"/>
      <c r="K30" s="6"/>
      <c r="L30" s="6"/>
      <c r="M30" s="6"/>
      <c r="N30" s="6"/>
      <c r="O30" s="6"/>
      <c r="P30" s="6"/>
      <c r="R30" s="29"/>
    </row>
    <row r="31" spans="1:18" s="7" customFormat="1" ht="16.5" customHeight="1" x14ac:dyDescent="0.2">
      <c r="A31" s="35"/>
      <c r="B31" s="782"/>
      <c r="C31" s="782"/>
      <c r="D31" s="20"/>
      <c r="E31" s="6" t="s">
        <v>3</v>
      </c>
      <c r="F31" s="20"/>
      <c r="G31" s="6" t="s">
        <v>4</v>
      </c>
      <c r="H31" s="6" t="s">
        <v>9</v>
      </c>
      <c r="I31" s="6"/>
      <c r="J31" s="6"/>
      <c r="K31" s="6"/>
      <c r="L31" s="6"/>
      <c r="M31" s="6"/>
      <c r="N31" s="6"/>
      <c r="O31" s="6"/>
      <c r="P31" s="6"/>
      <c r="R31" s="29"/>
    </row>
    <row r="32" spans="1:18" s="7" customFormat="1" ht="14.1" customHeight="1" x14ac:dyDescent="0.2">
      <c r="A32" s="35"/>
      <c r="B32" s="6"/>
      <c r="C32" s="6"/>
      <c r="D32" s="18"/>
      <c r="E32" s="18"/>
      <c r="F32" s="18"/>
      <c r="G32" s="18"/>
      <c r="H32" s="18"/>
      <c r="I32" s="6"/>
      <c r="J32" s="6"/>
      <c r="K32" s="6"/>
      <c r="L32" s="6"/>
      <c r="M32" s="6"/>
      <c r="N32" s="6"/>
      <c r="O32" s="6"/>
      <c r="P32" s="6"/>
    </row>
    <row r="33" spans="1:18" s="7" customFormat="1" ht="14.1" customHeight="1" x14ac:dyDescent="0.2">
      <c r="A33" s="35"/>
      <c r="B33" s="27" t="s">
        <v>28</v>
      </c>
      <c r="C33" s="27"/>
      <c r="D33" s="20"/>
      <c r="E33" s="20"/>
      <c r="F33" s="20"/>
      <c r="G33" s="20"/>
      <c r="H33" s="20"/>
      <c r="I33" s="18" t="s">
        <v>29</v>
      </c>
      <c r="J33" s="6"/>
      <c r="K33" s="6"/>
      <c r="L33" s="789"/>
      <c r="M33" s="789"/>
      <c r="N33" s="789"/>
      <c r="O33" s="22"/>
      <c r="P33" s="22"/>
    </row>
    <row r="34" spans="1:18" s="7" customFormat="1" ht="14.1" customHeight="1" x14ac:dyDescent="0.2">
      <c r="A34" s="35"/>
      <c r="B34" s="6"/>
      <c r="C34" s="6"/>
      <c r="D34" s="18"/>
      <c r="E34" s="18"/>
      <c r="F34" s="18"/>
      <c r="G34" s="18"/>
      <c r="H34" s="18"/>
      <c r="I34" s="6"/>
      <c r="J34" s="6"/>
      <c r="K34" s="6"/>
      <c r="L34" s="6"/>
      <c r="M34" s="6"/>
      <c r="N34" s="6"/>
      <c r="O34" s="6"/>
      <c r="P34" s="6"/>
    </row>
    <row r="35" spans="1:18" s="7" customFormat="1" ht="14.1" customHeight="1" x14ac:dyDescent="0.2">
      <c r="A35" s="6"/>
      <c r="B35" s="6" t="s">
        <v>12</v>
      </c>
      <c r="C35" s="6"/>
      <c r="D35" s="36" t="s">
        <v>13</v>
      </c>
      <c r="E35" s="20"/>
      <c r="F35" s="20"/>
      <c r="H35" s="37" t="s">
        <v>14</v>
      </c>
      <c r="I35" s="20"/>
      <c r="J35" s="20"/>
      <c r="L35" s="18"/>
      <c r="M35" s="6"/>
      <c r="N35" s="6"/>
      <c r="O35" s="6"/>
      <c r="P35" s="6"/>
      <c r="R35" s="29"/>
    </row>
    <row r="36" spans="1:18" s="7" customFormat="1" ht="14.1" customHeight="1" x14ac:dyDescent="0.2">
      <c r="A36" s="35"/>
      <c r="B36" s="6"/>
      <c r="C36" s="6"/>
      <c r="D36" s="18"/>
      <c r="E36" s="18"/>
      <c r="F36" s="18"/>
      <c r="G36" s="18"/>
      <c r="H36" s="18"/>
      <c r="I36" s="6"/>
      <c r="J36" s="6"/>
      <c r="K36" s="6"/>
      <c r="L36" s="6"/>
      <c r="M36" s="6"/>
      <c r="N36" s="6"/>
      <c r="O36" s="6"/>
      <c r="P36" s="6"/>
    </row>
    <row r="37" spans="1:18" s="7" customFormat="1" ht="14.1" customHeight="1" x14ac:dyDescent="0.2">
      <c r="A37" s="35"/>
      <c r="B37" s="27" t="s">
        <v>15</v>
      </c>
      <c r="C37" s="13"/>
      <c r="D37" s="20"/>
      <c r="E37" s="20"/>
      <c r="F37" s="20"/>
      <c r="G37" s="20"/>
      <c r="H37" s="20"/>
      <c r="I37" s="18" t="s">
        <v>16</v>
      </c>
      <c r="J37" s="6"/>
      <c r="K37" s="6"/>
      <c r="L37" s="6"/>
      <c r="M37" s="6"/>
      <c r="N37" s="6"/>
      <c r="O37" s="6"/>
      <c r="P37" s="6"/>
    </row>
    <row r="38" spans="1:18" s="7" customFormat="1" ht="14.1" customHeight="1" x14ac:dyDescent="0.2">
      <c r="A38" s="35"/>
      <c r="B38" s="6"/>
      <c r="C38" s="6"/>
      <c r="D38" s="18"/>
      <c r="E38" s="18"/>
      <c r="F38" s="18"/>
      <c r="G38" s="18"/>
      <c r="H38" s="18"/>
      <c r="I38" s="6"/>
      <c r="J38" s="6"/>
      <c r="K38" s="6"/>
      <c r="L38" s="6"/>
      <c r="M38" s="6"/>
      <c r="N38" s="6"/>
      <c r="O38" s="6"/>
      <c r="P38" s="6"/>
    </row>
    <row r="39" spans="1:18" s="7" customFormat="1" ht="14.1" customHeight="1" x14ac:dyDescent="0.2">
      <c r="A39" s="35"/>
      <c r="B39" s="6" t="s">
        <v>17</v>
      </c>
      <c r="C39" s="6"/>
      <c r="D39" s="38">
        <v>1</v>
      </c>
      <c r="E39" s="38">
        <v>2</v>
      </c>
      <c r="F39" s="38">
        <v>3</v>
      </c>
      <c r="G39" s="38">
        <v>4</v>
      </c>
      <c r="H39" s="38">
        <v>5</v>
      </c>
      <c r="I39" s="38">
        <v>6</v>
      </c>
      <c r="J39" s="38">
        <v>7</v>
      </c>
      <c r="K39" s="38">
        <v>8</v>
      </c>
      <c r="L39" s="38">
        <v>9</v>
      </c>
      <c r="M39" s="6"/>
      <c r="N39" s="6"/>
      <c r="O39" s="6"/>
      <c r="P39" s="6"/>
      <c r="R39" s="29"/>
    </row>
    <row r="40" spans="1:18" s="7" customFormat="1" ht="14.1" customHeight="1" x14ac:dyDescent="0.2">
      <c r="A40" s="35"/>
      <c r="B40" s="39" t="s">
        <v>22</v>
      </c>
      <c r="C40" s="6"/>
      <c r="D40" s="40"/>
      <c r="E40" s="40"/>
      <c r="F40" s="40"/>
      <c r="G40" s="40"/>
      <c r="H40" s="40"/>
      <c r="I40" s="40"/>
      <c r="J40" s="40"/>
      <c r="K40" s="41"/>
      <c r="L40" s="41"/>
      <c r="M40" s="13" t="s">
        <v>9</v>
      </c>
      <c r="N40" s="27"/>
      <c r="O40" s="6"/>
      <c r="P40" s="6"/>
      <c r="R40" s="29"/>
    </row>
    <row r="41" spans="1:18" s="7" customFormat="1" ht="14.1" customHeight="1" x14ac:dyDescent="0.2">
      <c r="A41" s="35"/>
      <c r="B41" s="6"/>
      <c r="C41" s="6"/>
      <c r="D41" s="18"/>
      <c r="E41" s="18"/>
      <c r="F41" s="18"/>
      <c r="G41" s="18"/>
      <c r="H41" s="18"/>
      <c r="I41" s="6"/>
      <c r="J41" s="6"/>
      <c r="K41" s="6"/>
      <c r="L41" s="6"/>
      <c r="M41" s="6"/>
      <c r="N41" s="6"/>
      <c r="O41" s="6"/>
      <c r="P41" s="6"/>
    </row>
    <row r="42" spans="1:18" s="7" customFormat="1" ht="13.5" customHeight="1" x14ac:dyDescent="0.2">
      <c r="A42" s="35"/>
      <c r="B42" s="27" t="s">
        <v>26</v>
      </c>
      <c r="C42" s="27"/>
      <c r="D42" s="20"/>
      <c r="E42" s="6" t="s">
        <v>3</v>
      </c>
      <c r="F42" s="20"/>
      <c r="G42" s="6" t="s">
        <v>4</v>
      </c>
      <c r="H42" s="6" t="s">
        <v>9</v>
      </c>
      <c r="I42" s="6"/>
      <c r="J42" s="6"/>
      <c r="K42" s="6"/>
      <c r="L42" s="6"/>
      <c r="M42" s="6"/>
      <c r="N42" s="6"/>
      <c r="O42" s="6"/>
      <c r="P42" s="6"/>
      <c r="R42" s="29"/>
    </row>
    <row r="43" spans="1:18" s="7" customFormat="1" ht="13.5" customHeight="1" x14ac:dyDescent="0.2">
      <c r="A43" s="35"/>
      <c r="B43" s="6"/>
      <c r="C43" s="6"/>
      <c r="D43" s="6"/>
      <c r="E43" s="6"/>
      <c r="F43" s="6"/>
      <c r="G43" s="6"/>
      <c r="H43" s="6"/>
      <c r="I43" s="6"/>
      <c r="J43" s="6"/>
      <c r="K43" s="6"/>
      <c r="L43" s="6"/>
      <c r="M43" s="6"/>
      <c r="N43" s="6"/>
      <c r="O43" s="6"/>
      <c r="P43" s="6"/>
      <c r="R43" s="29"/>
    </row>
    <row r="44" spans="1:18" s="7" customFormat="1" ht="14.1" customHeight="1" x14ac:dyDescent="0.2">
      <c r="A44" s="35"/>
      <c r="B44" s="787" t="s">
        <v>19</v>
      </c>
      <c r="C44" s="788"/>
      <c r="D44" s="6"/>
      <c r="E44" s="6"/>
      <c r="F44" s="6"/>
      <c r="G44" s="6"/>
      <c r="H44" s="6"/>
      <c r="I44" s="6"/>
      <c r="J44" s="6"/>
      <c r="K44" s="6"/>
      <c r="L44" s="6"/>
      <c r="M44" s="6"/>
      <c r="N44" s="6"/>
      <c r="O44" s="6"/>
      <c r="P44" s="6"/>
      <c r="R44" s="29"/>
    </row>
    <row r="45" spans="1:18" s="7" customFormat="1" ht="14.1" customHeight="1" x14ac:dyDescent="0.2">
      <c r="A45" s="35"/>
      <c r="B45" s="788"/>
      <c r="C45" s="788"/>
      <c r="D45" s="20"/>
      <c r="E45" s="6" t="s">
        <v>3</v>
      </c>
      <c r="F45" s="20"/>
      <c r="G45" s="6" t="s">
        <v>4</v>
      </c>
      <c r="H45" s="6" t="s">
        <v>9</v>
      </c>
      <c r="I45" s="6"/>
      <c r="J45" s="6"/>
      <c r="K45" s="6"/>
      <c r="L45" s="6"/>
      <c r="M45" s="6"/>
      <c r="N45" s="6"/>
      <c r="O45" s="6"/>
      <c r="P45" s="6"/>
      <c r="R45" s="29"/>
    </row>
    <row r="46" spans="1:18" s="7" customFormat="1" ht="14.1" customHeight="1" x14ac:dyDescent="0.2">
      <c r="A46" s="35"/>
      <c r="B46" s="6"/>
      <c r="C46" s="6"/>
      <c r="D46" s="6"/>
      <c r="E46" s="6"/>
      <c r="F46" s="6"/>
      <c r="G46" s="6"/>
      <c r="H46" s="6"/>
      <c r="I46" s="6"/>
      <c r="J46" s="6"/>
      <c r="K46" s="6"/>
      <c r="L46" s="6"/>
      <c r="M46" s="6"/>
      <c r="N46" s="6"/>
      <c r="O46" s="6"/>
      <c r="P46" s="6"/>
      <c r="R46" s="29"/>
    </row>
    <row r="47" spans="1:18" s="7" customFormat="1" ht="14.1" customHeight="1" x14ac:dyDescent="0.2">
      <c r="A47" s="35"/>
      <c r="B47" s="788" t="s">
        <v>20</v>
      </c>
      <c r="C47" s="788"/>
      <c r="D47" s="20"/>
      <c r="E47" s="6" t="s">
        <v>3</v>
      </c>
      <c r="F47" s="20"/>
      <c r="G47" s="6" t="s">
        <v>4</v>
      </c>
      <c r="H47" s="6" t="s">
        <v>9</v>
      </c>
      <c r="I47" s="6"/>
      <c r="J47" s="6"/>
      <c r="K47" s="6"/>
      <c r="L47" s="6"/>
      <c r="M47" s="6"/>
      <c r="N47" s="6"/>
      <c r="O47" s="6"/>
      <c r="P47" s="6"/>
      <c r="R47" s="29"/>
    </row>
    <row r="48" spans="1:18" s="7" customFormat="1" ht="14.1" customHeight="1" x14ac:dyDescent="0.2">
      <c r="A48" s="35"/>
      <c r="B48" s="6"/>
      <c r="C48" s="6"/>
      <c r="D48" s="6"/>
      <c r="E48" s="6"/>
      <c r="F48" s="6"/>
      <c r="G48" s="6"/>
      <c r="H48" s="6"/>
      <c r="I48" s="6"/>
      <c r="J48" s="6"/>
      <c r="K48" s="6"/>
      <c r="L48" s="6"/>
      <c r="M48" s="6"/>
      <c r="N48" s="6"/>
      <c r="O48" s="6"/>
      <c r="P48" s="6"/>
      <c r="R48" s="29"/>
    </row>
    <row r="49" spans="1:18" s="7" customFormat="1" ht="14.1" customHeight="1" x14ac:dyDescent="0.2">
      <c r="A49" s="35"/>
      <c r="B49" s="6" t="s">
        <v>21</v>
      </c>
      <c r="C49" s="6"/>
      <c r="D49" s="20"/>
      <c r="E49" s="6" t="s">
        <v>3</v>
      </c>
      <c r="F49" s="20"/>
      <c r="G49" s="6" t="s">
        <v>4</v>
      </c>
      <c r="H49" s="6" t="s">
        <v>9</v>
      </c>
      <c r="I49" s="6"/>
      <c r="J49" s="6"/>
      <c r="K49" s="6"/>
      <c r="L49" s="6"/>
      <c r="M49" s="6"/>
      <c r="N49" s="6"/>
      <c r="O49" s="6"/>
      <c r="P49" s="6"/>
      <c r="R49" s="29"/>
    </row>
    <row r="50" spans="1:18" s="7" customFormat="1" ht="14.1" customHeight="1" x14ac:dyDescent="0.2">
      <c r="A50" s="35"/>
      <c r="B50" s="6"/>
      <c r="C50" s="6"/>
      <c r="D50" s="18"/>
      <c r="E50" s="6"/>
      <c r="F50" s="18"/>
      <c r="G50" s="18"/>
      <c r="H50" s="18"/>
      <c r="I50" s="6"/>
      <c r="J50" s="6"/>
      <c r="K50" s="6"/>
      <c r="L50" s="6"/>
      <c r="M50" s="6"/>
      <c r="N50" s="6"/>
      <c r="O50" s="6"/>
      <c r="P50" s="6"/>
      <c r="R50" s="29"/>
    </row>
    <row r="51" spans="1:18" s="7" customFormat="1" ht="14.1" customHeight="1" x14ac:dyDescent="0.2">
      <c r="A51" s="35"/>
      <c r="B51" s="6" t="s">
        <v>18</v>
      </c>
      <c r="C51" s="6"/>
      <c r="D51" s="20"/>
      <c r="E51" s="20"/>
      <c r="F51" s="20"/>
      <c r="G51" s="20"/>
      <c r="H51" s="20"/>
      <c r="I51" s="20"/>
      <c r="J51" s="20"/>
      <c r="K51" s="20"/>
      <c r="L51" s="20"/>
      <c r="M51" s="20"/>
      <c r="N51" s="20"/>
      <c r="O51" s="20"/>
      <c r="P51" s="20"/>
      <c r="R51" s="29"/>
    </row>
    <row r="52" spans="1:18" s="7" customFormat="1" ht="14.1" customHeight="1" x14ac:dyDescent="0.2">
      <c r="A52" s="35"/>
      <c r="B52" s="6"/>
      <c r="C52" s="6"/>
      <c r="D52" s="6"/>
      <c r="E52" s="6"/>
      <c r="F52" s="6"/>
      <c r="G52" s="6"/>
      <c r="H52" s="6"/>
      <c r="I52" s="6"/>
      <c r="J52" s="6"/>
      <c r="K52" s="6"/>
      <c r="L52" s="6"/>
      <c r="M52" s="6"/>
      <c r="N52" s="6"/>
      <c r="O52" s="6"/>
      <c r="P52" s="6"/>
      <c r="R52" s="29"/>
    </row>
    <row r="53" spans="1:18" s="7" customFormat="1" ht="14.1" customHeight="1" x14ac:dyDescent="0.2">
      <c r="A53" s="35"/>
      <c r="B53" s="6" t="s">
        <v>33</v>
      </c>
      <c r="C53" s="6"/>
      <c r="D53" s="20"/>
      <c r="E53" s="7" t="s">
        <v>3</v>
      </c>
      <c r="F53" s="20"/>
      <c r="G53" s="7" t="s">
        <v>4</v>
      </c>
      <c r="H53" s="6" t="s">
        <v>9</v>
      </c>
      <c r="I53" s="27"/>
      <c r="J53" s="27"/>
      <c r="K53" s="6"/>
      <c r="L53" s="6"/>
      <c r="M53" s="6"/>
      <c r="N53" s="6"/>
      <c r="O53" s="6"/>
      <c r="P53" s="6"/>
      <c r="R53" s="29"/>
    </row>
    <row r="54" spans="1:18" s="7" customFormat="1" ht="14.1" customHeight="1" x14ac:dyDescent="0.2">
      <c r="A54" s="35"/>
      <c r="B54" s="6"/>
      <c r="C54" s="6"/>
      <c r="D54" s="6"/>
      <c r="E54" s="6"/>
      <c r="F54" s="6"/>
      <c r="G54" s="6"/>
      <c r="H54" s="6"/>
      <c r="I54" s="6"/>
      <c r="J54" s="6"/>
      <c r="K54" s="6"/>
      <c r="L54" s="6"/>
      <c r="M54" s="6"/>
      <c r="N54" s="6"/>
      <c r="O54" s="6"/>
      <c r="P54" s="6"/>
      <c r="R54" s="29"/>
    </row>
    <row r="55" spans="1:18" s="7" customFormat="1" ht="14.1" customHeight="1" x14ac:dyDescent="0.2">
      <c r="A55" s="6"/>
      <c r="B55" s="6" t="s">
        <v>0</v>
      </c>
      <c r="C55" s="6"/>
      <c r="D55" s="24"/>
      <c r="E55" s="24"/>
      <c r="F55" s="24"/>
      <c r="G55" s="24"/>
      <c r="H55" s="24"/>
      <c r="I55" s="24"/>
      <c r="J55" s="24"/>
      <c r="K55" s="24"/>
      <c r="L55" s="24"/>
      <c r="M55" s="24"/>
      <c r="N55" s="24"/>
      <c r="O55" s="24"/>
      <c r="P55" s="24"/>
      <c r="R55" s="29"/>
    </row>
    <row r="56" spans="1:18" s="7" customFormat="1" ht="14.1" customHeight="1" x14ac:dyDescent="0.2">
      <c r="A56" s="6"/>
      <c r="B56" s="6" t="s">
        <v>1</v>
      </c>
      <c r="C56" s="6"/>
      <c r="D56" s="24"/>
      <c r="E56" s="24"/>
      <c r="F56" s="24"/>
      <c r="G56" s="24"/>
      <c r="H56" s="24"/>
      <c r="I56" s="24"/>
      <c r="J56" s="24"/>
      <c r="K56" s="24"/>
      <c r="L56" s="24"/>
      <c r="M56" s="24"/>
      <c r="N56" s="24"/>
      <c r="O56" s="24"/>
      <c r="P56" s="24"/>
      <c r="R56" s="12"/>
    </row>
    <row r="57" spans="1:18" s="7" customFormat="1" ht="14.1" customHeight="1" x14ac:dyDescent="0.2">
      <c r="A57" s="6"/>
      <c r="B57" s="6" t="s">
        <v>2</v>
      </c>
      <c r="C57" s="6"/>
      <c r="D57" s="24"/>
      <c r="E57" s="24"/>
      <c r="F57" s="24"/>
      <c r="G57" s="24"/>
      <c r="H57" s="24"/>
      <c r="I57" s="24"/>
      <c r="J57" s="24"/>
      <c r="K57" s="24"/>
      <c r="L57" s="24"/>
      <c r="M57" s="24"/>
      <c r="N57" s="24"/>
      <c r="O57" s="24"/>
      <c r="P57" s="24"/>
      <c r="R57" s="12"/>
    </row>
    <row r="58" spans="1:18" s="7" customFormat="1" ht="7.5" customHeight="1" x14ac:dyDescent="0.2">
      <c r="A58" s="6"/>
      <c r="B58" s="6"/>
      <c r="C58" s="6"/>
      <c r="E58" s="6"/>
      <c r="F58" s="6"/>
      <c r="G58" s="6"/>
      <c r="H58" s="6"/>
      <c r="I58" s="6"/>
      <c r="J58" s="6"/>
      <c r="K58" s="6"/>
      <c r="L58" s="6"/>
      <c r="M58" s="6"/>
      <c r="N58" s="6"/>
      <c r="O58" s="6"/>
      <c r="P58" s="6"/>
      <c r="R58" s="12"/>
    </row>
    <row r="59" spans="1:18" s="7" customFormat="1" ht="9" customHeight="1" x14ac:dyDescent="0.2">
      <c r="A59" s="6"/>
      <c r="B59" s="6"/>
      <c r="C59" s="6"/>
      <c r="D59" s="18"/>
      <c r="E59" s="18"/>
      <c r="F59" s="18"/>
      <c r="G59" s="18"/>
      <c r="H59" s="18"/>
      <c r="I59" s="6"/>
      <c r="J59" s="6"/>
      <c r="K59" s="6"/>
      <c r="L59" s="6"/>
      <c r="M59" s="6"/>
      <c r="N59" s="6"/>
      <c r="O59" s="6"/>
      <c r="P59" s="6"/>
    </row>
    <row r="60" spans="1:18" s="15" customFormat="1" ht="14.1" customHeight="1" x14ac:dyDescent="0.2">
      <c r="A60" s="42" t="s">
        <v>8</v>
      </c>
      <c r="B60" s="43" t="s">
        <v>25</v>
      </c>
      <c r="C60" s="21"/>
      <c r="D60" s="21"/>
      <c r="E60" s="21"/>
      <c r="F60" s="21"/>
      <c r="G60" s="21"/>
      <c r="H60" s="21"/>
      <c r="I60" s="21"/>
      <c r="J60" s="21"/>
      <c r="K60" s="21"/>
      <c r="L60" s="21"/>
      <c r="M60" s="21"/>
      <c r="N60" s="21"/>
      <c r="O60" s="21"/>
      <c r="P60" s="21"/>
    </row>
    <row r="61" spans="1:18" s="15" customFormat="1" ht="14.1" customHeight="1" x14ac:dyDescent="0.2">
      <c r="A61" s="42"/>
      <c r="B61" s="43" t="s">
        <v>31</v>
      </c>
      <c r="C61" s="21"/>
      <c r="D61" s="21"/>
      <c r="E61" s="21"/>
      <c r="F61" s="21"/>
      <c r="G61" s="21"/>
      <c r="H61" s="21"/>
      <c r="I61" s="21"/>
      <c r="J61" s="21"/>
      <c r="K61" s="21"/>
      <c r="L61" s="21"/>
      <c r="M61" s="21"/>
      <c r="N61" s="21"/>
      <c r="O61" s="21"/>
      <c r="P61" s="21"/>
    </row>
  </sheetData>
  <mergeCells count="16">
    <mergeCell ref="B13:N13"/>
    <mergeCell ref="D4:P4"/>
    <mergeCell ref="B8:P8"/>
    <mergeCell ref="B9:P9"/>
    <mergeCell ref="B10:I10"/>
    <mergeCell ref="B11:N12"/>
    <mergeCell ref="B29:C31"/>
    <mergeCell ref="B15:N15"/>
    <mergeCell ref="B16:P16"/>
    <mergeCell ref="B44:C45"/>
    <mergeCell ref="B47:C47"/>
    <mergeCell ref="L33:N33"/>
    <mergeCell ref="B17:I17"/>
    <mergeCell ref="B18:N18"/>
    <mergeCell ref="B19:N20"/>
    <mergeCell ref="B21:P21"/>
  </mergeCells>
  <pageMargins left="0.39370078740157483" right="0.39370078740157483" top="0.39370078740157483" bottom="0.31496062992125984" header="0.51181102362204722" footer="0.51181102362204722"/>
  <pageSetup paperSize="9" scale="6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17</vt:i4>
      </vt:variant>
      <vt:variant>
        <vt:lpstr>Benannte Bereiche</vt:lpstr>
      </vt:variant>
      <vt:variant>
        <vt:i4>18</vt:i4>
      </vt:variant>
    </vt:vector>
  </HeadingPairs>
  <TitlesOfParts>
    <vt:vector size="35" baseType="lpstr">
      <vt:lpstr>Deckblatt</vt:lpstr>
      <vt:lpstr>1.1.2 Brandschutzplanung Labor</vt:lpstr>
      <vt:lpstr>1.1.3 Brandschutzplanung Serv.</vt:lpstr>
      <vt:lpstr>1.2 Besondere Leistungen</vt:lpstr>
      <vt:lpstr>1.2 Besondere Leistungen EV</vt:lpstr>
      <vt:lpstr>Grundleistungen</vt:lpstr>
      <vt:lpstr>Stundensätze</vt:lpstr>
      <vt:lpstr>Zusammenstellung Angebot</vt:lpstr>
      <vt:lpstr>Simmendinger Tab.</vt:lpstr>
      <vt:lpstr>2.1.1 Objektplanung Stufe 1 </vt:lpstr>
      <vt:lpstr>2.1.2Objektplanung Labor GÜ </vt:lpstr>
      <vt:lpstr>2.1.3Objektplanung Service GÜ</vt:lpstr>
      <vt:lpstr>2.2 Besondere Leistungen GÜ  </vt:lpstr>
      <vt:lpstr>2.3 Stundensätze GÜ  </vt:lpstr>
      <vt:lpstr>Zusammenstellung</vt:lpstr>
      <vt:lpstr>Unteraufträge</vt:lpstr>
      <vt:lpstr>3.1.9. Ref. Freianl.</vt:lpstr>
      <vt:lpstr>'1.1.2 Brandschutzplanung Labor'!Druckbereich</vt:lpstr>
      <vt:lpstr>'1.1.3 Brandschutzplanung Serv.'!Druckbereich</vt:lpstr>
      <vt:lpstr>'1.2 Besondere Leistungen'!Druckbereich</vt:lpstr>
      <vt:lpstr>'1.2 Besondere Leistungen EV'!Druckbereich</vt:lpstr>
      <vt:lpstr>'2.1.1 Objektplanung Stufe 1 '!Druckbereich</vt:lpstr>
      <vt:lpstr>'2.1.2Objektplanung Labor GÜ '!Druckbereich</vt:lpstr>
      <vt:lpstr>'2.1.3Objektplanung Service GÜ'!Druckbereich</vt:lpstr>
      <vt:lpstr>'2.2 Besondere Leistungen GÜ  '!Druckbereich</vt:lpstr>
      <vt:lpstr>'2.3 Stundensätze GÜ  '!Druckbereich</vt:lpstr>
      <vt:lpstr>'3.1.9. Ref. Freianl.'!Druckbereich</vt:lpstr>
      <vt:lpstr>Deckblatt!Druckbereich</vt:lpstr>
      <vt:lpstr>Grundleistungen!Druckbereich</vt:lpstr>
      <vt:lpstr>'Simmendinger Tab.'!Druckbereich</vt:lpstr>
      <vt:lpstr>Stundensätze!Druckbereich</vt:lpstr>
      <vt:lpstr>Unteraufträge!Druckbereich</vt:lpstr>
      <vt:lpstr>Zusammenstellung!Druckbereich</vt:lpstr>
      <vt:lpstr>'Zusammenstellung Angebot'!Druckbereich</vt:lpstr>
      <vt:lpstr>'Simmendinger Tab.'!Drucktitel</vt:lpstr>
    </vt:vector>
  </TitlesOfParts>
  <Company>Stadt Ibbenbüren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Wilken-AldenhoffB</dc:creator>
  <cp:lastModifiedBy>Röhling -Stadt Hörstel-</cp:lastModifiedBy>
  <cp:lastPrinted>2026-05-04T10:23:27Z</cp:lastPrinted>
  <dcterms:created xsi:type="dcterms:W3CDTF">2005-04-01T10:36:27Z</dcterms:created>
  <dcterms:modified xsi:type="dcterms:W3CDTF">2026-06-25T09:17:04Z</dcterms:modified>
</cp:coreProperties>
</file>